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Monthly Abstract Availability" sheetId="4" r:id="rId1"/>
    <sheet name="Monthly Abstract Scheduled" sheetId="11" r:id="rId2"/>
    <sheet name="Monthly Abstract Surrender" sheetId="12" r:id="rId3"/>
  </sheets>
  <externalReferences>
    <externalReference r:id="rId4"/>
    <externalReference r:id="rId5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Availability'!$A$1:$AD$29</definedName>
    <definedName name="_xlnm.Print_Area" localSheetId="1">'Monthly Abstract Scheduled'!$A$1:$AD$29</definedName>
    <definedName name="_xlnm.Print_Area" localSheetId="2">'Monthly Abstract Surrender'!$A$1:$AD$29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2" l="1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B3" i="11"/>
  <c r="B27" i="4"/>
  <c r="B28" i="4" s="1"/>
  <c r="C3" i="11"/>
  <c r="D3" i="11"/>
  <c r="D3" i="12" s="1"/>
  <c r="E3" i="11"/>
  <c r="E3" i="12" s="1"/>
  <c r="F3" i="11"/>
  <c r="F3" i="12" s="1"/>
  <c r="G3" i="11"/>
  <c r="H3" i="11"/>
  <c r="H3" i="12" s="1"/>
  <c r="I3" i="11"/>
  <c r="I3" i="12" s="1"/>
  <c r="J3" i="11"/>
  <c r="J3" i="12" s="1"/>
  <c r="K3" i="11"/>
  <c r="L3" i="11"/>
  <c r="L3" i="12" s="1"/>
  <c r="M3" i="11"/>
  <c r="M3" i="12" s="1"/>
  <c r="N3" i="11"/>
  <c r="N3" i="12" s="1"/>
  <c r="O3" i="11"/>
  <c r="P3" i="11"/>
  <c r="P3" i="12" s="1"/>
  <c r="Q3" i="11"/>
  <c r="Q3" i="12" s="1"/>
  <c r="R3" i="11"/>
  <c r="R3" i="12" s="1"/>
  <c r="S3" i="11"/>
  <c r="T3" i="11"/>
  <c r="T3" i="12" s="1"/>
  <c r="U3" i="11"/>
  <c r="U3" i="12" s="1"/>
  <c r="V3" i="11"/>
  <c r="V3" i="12" s="1"/>
  <c r="W3" i="11"/>
  <c r="X3" i="11"/>
  <c r="X3" i="12" s="1"/>
  <c r="Y3" i="11"/>
  <c r="Y3" i="12" s="1"/>
  <c r="Z3" i="11"/>
  <c r="Z3" i="12" s="1"/>
  <c r="AA3" i="11"/>
  <c r="AB3" i="11"/>
  <c r="AB3" i="12" s="1"/>
  <c r="AC3" i="11"/>
  <c r="AC3" i="12" s="1"/>
  <c r="AD3" i="11"/>
  <c r="AD3" i="12" s="1"/>
  <c r="C4" i="11"/>
  <c r="C4" i="12" s="1"/>
  <c r="D4" i="11"/>
  <c r="D4" i="12" s="1"/>
  <c r="E4" i="11"/>
  <c r="E4" i="12" s="1"/>
  <c r="F4" i="11"/>
  <c r="G4" i="11"/>
  <c r="G4" i="12" s="1"/>
  <c r="H4" i="11"/>
  <c r="H4" i="12" s="1"/>
  <c r="I4" i="11"/>
  <c r="I4" i="12" s="1"/>
  <c r="J4" i="11"/>
  <c r="K4" i="11"/>
  <c r="K4" i="12" s="1"/>
  <c r="L4" i="11"/>
  <c r="L4" i="12" s="1"/>
  <c r="M4" i="11"/>
  <c r="M4" i="12" s="1"/>
  <c r="N4" i="11"/>
  <c r="O4" i="11"/>
  <c r="O4" i="12" s="1"/>
  <c r="P4" i="11"/>
  <c r="P4" i="12" s="1"/>
  <c r="Q4" i="11"/>
  <c r="Q4" i="12" s="1"/>
  <c r="R4" i="11"/>
  <c r="S4" i="11"/>
  <c r="S4" i="12" s="1"/>
  <c r="T4" i="11"/>
  <c r="T4" i="12" s="1"/>
  <c r="U4" i="11"/>
  <c r="U4" i="12" s="1"/>
  <c r="V4" i="11"/>
  <c r="W4" i="11"/>
  <c r="W4" i="12" s="1"/>
  <c r="X4" i="11"/>
  <c r="X4" i="12" s="1"/>
  <c r="Y4" i="11"/>
  <c r="Y4" i="12" s="1"/>
  <c r="Z4" i="11"/>
  <c r="AA4" i="11"/>
  <c r="AA4" i="12" s="1"/>
  <c r="AB4" i="11"/>
  <c r="AB4" i="12" s="1"/>
  <c r="AC4" i="11"/>
  <c r="AC4" i="12" s="1"/>
  <c r="AD4" i="11"/>
  <c r="C5" i="11"/>
  <c r="C5" i="12" s="1"/>
  <c r="D5" i="11"/>
  <c r="D5" i="12" s="1"/>
  <c r="E5" i="11"/>
  <c r="E5" i="12" s="1"/>
  <c r="F5" i="11"/>
  <c r="F5" i="12" s="1"/>
  <c r="G5" i="11"/>
  <c r="G5" i="12" s="1"/>
  <c r="H5" i="11"/>
  <c r="I5" i="11"/>
  <c r="I5" i="12" s="1"/>
  <c r="J5" i="11"/>
  <c r="J5" i="12" s="1"/>
  <c r="K5" i="11"/>
  <c r="K5" i="12" s="1"/>
  <c r="L5" i="11"/>
  <c r="L5" i="12" s="1"/>
  <c r="M5" i="11"/>
  <c r="M5" i="12" s="1"/>
  <c r="N5" i="11"/>
  <c r="N5" i="12" s="1"/>
  <c r="O5" i="11"/>
  <c r="O5" i="12" s="1"/>
  <c r="P5" i="11"/>
  <c r="P5" i="12" s="1"/>
  <c r="Q5" i="11"/>
  <c r="Q5" i="12" s="1"/>
  <c r="R5" i="11"/>
  <c r="R5" i="12" s="1"/>
  <c r="S5" i="11"/>
  <c r="S5" i="12" s="1"/>
  <c r="T5" i="11"/>
  <c r="U5" i="11"/>
  <c r="U5" i="12" s="1"/>
  <c r="V5" i="11"/>
  <c r="V5" i="12" s="1"/>
  <c r="W5" i="11"/>
  <c r="W5" i="12" s="1"/>
  <c r="X5" i="11"/>
  <c r="X5" i="12" s="1"/>
  <c r="Y5" i="11"/>
  <c r="Y5" i="12" s="1"/>
  <c r="Z5" i="11"/>
  <c r="Z5" i="12" s="1"/>
  <c r="AA5" i="11"/>
  <c r="AA5" i="12" s="1"/>
  <c r="AB5" i="11"/>
  <c r="AB5" i="12" s="1"/>
  <c r="AC5" i="11"/>
  <c r="AC5" i="12" s="1"/>
  <c r="AD5" i="11"/>
  <c r="AD5" i="12" s="1"/>
  <c r="C6" i="11"/>
  <c r="C6" i="12" s="1"/>
  <c r="D6" i="11"/>
  <c r="D6" i="12" s="1"/>
  <c r="E6" i="11"/>
  <c r="E6" i="12" s="1"/>
  <c r="F6" i="11"/>
  <c r="F6" i="12" s="1"/>
  <c r="G6" i="11"/>
  <c r="G6" i="12" s="1"/>
  <c r="H6" i="11"/>
  <c r="H6" i="12" s="1"/>
  <c r="I6" i="11"/>
  <c r="I6" i="12" s="1"/>
  <c r="J6" i="11"/>
  <c r="J6" i="12" s="1"/>
  <c r="K6" i="11"/>
  <c r="K6" i="12" s="1"/>
  <c r="L6" i="11"/>
  <c r="L6" i="12" s="1"/>
  <c r="M6" i="11"/>
  <c r="N6" i="11"/>
  <c r="N6" i="12" s="1"/>
  <c r="O6" i="11"/>
  <c r="O6" i="12" s="1"/>
  <c r="P6" i="11"/>
  <c r="P6" i="12" s="1"/>
  <c r="Q6" i="11"/>
  <c r="Q6" i="12" s="1"/>
  <c r="R6" i="11"/>
  <c r="R6" i="12" s="1"/>
  <c r="S6" i="11"/>
  <c r="S6" i="12" s="1"/>
  <c r="T6" i="11"/>
  <c r="T6" i="12" s="1"/>
  <c r="U6" i="11"/>
  <c r="U6" i="12" s="1"/>
  <c r="V6" i="11"/>
  <c r="V6" i="12" s="1"/>
  <c r="W6" i="11"/>
  <c r="W6" i="12" s="1"/>
  <c r="X6" i="11"/>
  <c r="X6" i="12" s="1"/>
  <c r="Y6" i="11"/>
  <c r="Y6" i="12" s="1"/>
  <c r="Z6" i="11"/>
  <c r="Z6" i="12" s="1"/>
  <c r="AA6" i="11"/>
  <c r="AA6" i="12" s="1"/>
  <c r="AB6" i="11"/>
  <c r="AB6" i="12" s="1"/>
  <c r="AC6" i="11"/>
  <c r="AC6" i="12" s="1"/>
  <c r="AD6" i="11"/>
  <c r="AD6" i="12" s="1"/>
  <c r="C7" i="11"/>
  <c r="C7" i="12" s="1"/>
  <c r="D7" i="11"/>
  <c r="D7" i="12" s="1"/>
  <c r="E7" i="11"/>
  <c r="E7" i="12" s="1"/>
  <c r="F7" i="11"/>
  <c r="F7" i="12" s="1"/>
  <c r="G7" i="11"/>
  <c r="G7" i="12" s="1"/>
  <c r="H7" i="11"/>
  <c r="H7" i="12" s="1"/>
  <c r="I7" i="11"/>
  <c r="I7" i="12" s="1"/>
  <c r="J7" i="11"/>
  <c r="J7" i="12" s="1"/>
  <c r="K7" i="11"/>
  <c r="K7" i="12" s="1"/>
  <c r="L7" i="11"/>
  <c r="L7" i="12" s="1"/>
  <c r="M7" i="11"/>
  <c r="M7" i="12" s="1"/>
  <c r="N7" i="11"/>
  <c r="N7" i="12" s="1"/>
  <c r="O7" i="11"/>
  <c r="O7" i="12" s="1"/>
  <c r="P7" i="11"/>
  <c r="P7" i="12" s="1"/>
  <c r="Q7" i="11"/>
  <c r="Q7" i="12" s="1"/>
  <c r="R7" i="11"/>
  <c r="R7" i="12" s="1"/>
  <c r="S7" i="11"/>
  <c r="S7" i="12" s="1"/>
  <c r="T7" i="11"/>
  <c r="T7" i="12" s="1"/>
  <c r="U7" i="11"/>
  <c r="U7" i="12" s="1"/>
  <c r="V7" i="11"/>
  <c r="V7" i="12" s="1"/>
  <c r="W7" i="11"/>
  <c r="W7" i="12" s="1"/>
  <c r="X7" i="11"/>
  <c r="X7" i="12" s="1"/>
  <c r="Y7" i="11"/>
  <c r="Y7" i="12" s="1"/>
  <c r="Z7" i="11"/>
  <c r="Z7" i="12" s="1"/>
  <c r="AA7" i="11"/>
  <c r="AA7" i="12" s="1"/>
  <c r="AB7" i="11"/>
  <c r="AB7" i="12" s="1"/>
  <c r="AC7" i="11"/>
  <c r="AC7" i="12" s="1"/>
  <c r="AD7" i="11"/>
  <c r="AD7" i="12" s="1"/>
  <c r="C8" i="11"/>
  <c r="C8" i="12" s="1"/>
  <c r="D8" i="11"/>
  <c r="D8" i="12" s="1"/>
  <c r="E8" i="11"/>
  <c r="E8" i="12" s="1"/>
  <c r="F8" i="11"/>
  <c r="F8" i="12" s="1"/>
  <c r="G8" i="11"/>
  <c r="G8" i="12" s="1"/>
  <c r="H8" i="11"/>
  <c r="H8" i="12" s="1"/>
  <c r="I8" i="11"/>
  <c r="I8" i="12" s="1"/>
  <c r="J8" i="11"/>
  <c r="J8" i="12" s="1"/>
  <c r="K8" i="11"/>
  <c r="K8" i="12" s="1"/>
  <c r="L8" i="11"/>
  <c r="L8" i="12" s="1"/>
  <c r="M8" i="11"/>
  <c r="M8" i="12" s="1"/>
  <c r="N8" i="11"/>
  <c r="N8" i="12" s="1"/>
  <c r="O8" i="11"/>
  <c r="O8" i="12" s="1"/>
  <c r="P8" i="11"/>
  <c r="P8" i="12" s="1"/>
  <c r="Q8" i="11"/>
  <c r="Q8" i="12" s="1"/>
  <c r="R8" i="11"/>
  <c r="R8" i="12" s="1"/>
  <c r="S8" i="11"/>
  <c r="S8" i="12" s="1"/>
  <c r="T8" i="11"/>
  <c r="T8" i="12" s="1"/>
  <c r="U8" i="11"/>
  <c r="U8" i="12" s="1"/>
  <c r="V8" i="11"/>
  <c r="V8" i="12" s="1"/>
  <c r="W8" i="11"/>
  <c r="W8" i="12" s="1"/>
  <c r="X8" i="11"/>
  <c r="X8" i="12" s="1"/>
  <c r="Y8" i="11"/>
  <c r="Y8" i="12" s="1"/>
  <c r="Z8" i="11"/>
  <c r="Z8" i="12" s="1"/>
  <c r="AA8" i="11"/>
  <c r="AB8" i="11"/>
  <c r="AB8" i="12" s="1"/>
  <c r="AC8" i="11"/>
  <c r="AC8" i="12" s="1"/>
  <c r="AD8" i="11"/>
  <c r="AD8" i="12" s="1"/>
  <c r="C9" i="11"/>
  <c r="C9" i="12" s="1"/>
  <c r="D9" i="11"/>
  <c r="D9" i="12" s="1"/>
  <c r="E9" i="11"/>
  <c r="E9" i="12" s="1"/>
  <c r="F9" i="11"/>
  <c r="F9" i="12" s="1"/>
  <c r="G9" i="11"/>
  <c r="G9" i="12" s="1"/>
  <c r="H9" i="11"/>
  <c r="H9" i="12" s="1"/>
  <c r="I9" i="11"/>
  <c r="I9" i="12" s="1"/>
  <c r="J9" i="11"/>
  <c r="J9" i="12" s="1"/>
  <c r="K9" i="11"/>
  <c r="K9" i="12" s="1"/>
  <c r="L9" i="11"/>
  <c r="L9" i="12" s="1"/>
  <c r="M9" i="11"/>
  <c r="M9" i="12" s="1"/>
  <c r="N9" i="11"/>
  <c r="N9" i="12" s="1"/>
  <c r="O9" i="11"/>
  <c r="O9" i="12" s="1"/>
  <c r="P9" i="11"/>
  <c r="P9" i="12" s="1"/>
  <c r="Q9" i="11"/>
  <c r="Q9" i="12" s="1"/>
  <c r="R9" i="11"/>
  <c r="R9" i="12" s="1"/>
  <c r="S9" i="11"/>
  <c r="S9" i="12" s="1"/>
  <c r="T9" i="11"/>
  <c r="T9" i="12" s="1"/>
  <c r="U9" i="11"/>
  <c r="U9" i="12" s="1"/>
  <c r="V9" i="11"/>
  <c r="V9" i="12" s="1"/>
  <c r="W9" i="11"/>
  <c r="W9" i="12" s="1"/>
  <c r="X9" i="11"/>
  <c r="X9" i="12" s="1"/>
  <c r="Y9" i="11"/>
  <c r="Y9" i="12" s="1"/>
  <c r="Z9" i="11"/>
  <c r="Z9" i="12" s="1"/>
  <c r="AA9" i="11"/>
  <c r="AA9" i="12" s="1"/>
  <c r="AB9" i="11"/>
  <c r="AB9" i="12" s="1"/>
  <c r="AC9" i="11"/>
  <c r="AC9" i="12" s="1"/>
  <c r="AD9" i="11"/>
  <c r="AD9" i="12" s="1"/>
  <c r="C10" i="11"/>
  <c r="C10" i="12" s="1"/>
  <c r="D10" i="11"/>
  <c r="D10" i="12" s="1"/>
  <c r="E10" i="11"/>
  <c r="E10" i="12" s="1"/>
  <c r="F10" i="11"/>
  <c r="F10" i="12" s="1"/>
  <c r="G10" i="11"/>
  <c r="G10" i="12" s="1"/>
  <c r="H10" i="11"/>
  <c r="H10" i="12" s="1"/>
  <c r="I10" i="11"/>
  <c r="I10" i="12" s="1"/>
  <c r="J10" i="11"/>
  <c r="J10" i="12" s="1"/>
  <c r="K10" i="11"/>
  <c r="K10" i="12" s="1"/>
  <c r="L10" i="11"/>
  <c r="L10" i="12" s="1"/>
  <c r="M10" i="11"/>
  <c r="M10" i="12" s="1"/>
  <c r="N10" i="11"/>
  <c r="N10" i="12" s="1"/>
  <c r="O10" i="11"/>
  <c r="O10" i="12" s="1"/>
  <c r="P10" i="11"/>
  <c r="P10" i="12" s="1"/>
  <c r="Q10" i="11"/>
  <c r="Q10" i="12" s="1"/>
  <c r="R10" i="11"/>
  <c r="R10" i="12" s="1"/>
  <c r="S10" i="11"/>
  <c r="S10" i="12" s="1"/>
  <c r="T10" i="11"/>
  <c r="T10" i="12" s="1"/>
  <c r="U10" i="11"/>
  <c r="U10" i="12" s="1"/>
  <c r="V10" i="11"/>
  <c r="V10" i="12" s="1"/>
  <c r="W10" i="11"/>
  <c r="W10" i="12" s="1"/>
  <c r="X10" i="11"/>
  <c r="X10" i="12" s="1"/>
  <c r="Y10" i="11"/>
  <c r="Y10" i="12" s="1"/>
  <c r="Z10" i="11"/>
  <c r="Z10" i="12" s="1"/>
  <c r="AA10" i="11"/>
  <c r="AA10" i="12" s="1"/>
  <c r="AB10" i="11"/>
  <c r="AB10" i="12" s="1"/>
  <c r="AC10" i="11"/>
  <c r="AC10" i="12" s="1"/>
  <c r="AD10" i="11"/>
  <c r="AD10" i="12" s="1"/>
  <c r="C11" i="11"/>
  <c r="C11" i="12" s="1"/>
  <c r="D11" i="11"/>
  <c r="E11" i="11"/>
  <c r="E11" i="12" s="1"/>
  <c r="F11" i="11"/>
  <c r="F11" i="12" s="1"/>
  <c r="G11" i="11"/>
  <c r="G11" i="12" s="1"/>
  <c r="H11" i="11"/>
  <c r="H11" i="12" s="1"/>
  <c r="I11" i="11"/>
  <c r="I11" i="12" s="1"/>
  <c r="J11" i="11"/>
  <c r="J11" i="12" s="1"/>
  <c r="K11" i="11"/>
  <c r="K11" i="12" s="1"/>
  <c r="L11" i="11"/>
  <c r="L11" i="12" s="1"/>
  <c r="M11" i="11"/>
  <c r="M11" i="12" s="1"/>
  <c r="N11" i="11"/>
  <c r="N11" i="12" s="1"/>
  <c r="O11" i="11"/>
  <c r="O11" i="12" s="1"/>
  <c r="P11" i="11"/>
  <c r="P11" i="12" s="1"/>
  <c r="Q11" i="11"/>
  <c r="Q11" i="12" s="1"/>
  <c r="R11" i="11"/>
  <c r="R11" i="12" s="1"/>
  <c r="S11" i="11"/>
  <c r="S11" i="12" s="1"/>
  <c r="T11" i="11"/>
  <c r="T11" i="12" s="1"/>
  <c r="U11" i="11"/>
  <c r="U11" i="12" s="1"/>
  <c r="V11" i="11"/>
  <c r="V11" i="12" s="1"/>
  <c r="W11" i="11"/>
  <c r="W11" i="12" s="1"/>
  <c r="X11" i="11"/>
  <c r="X11" i="12" s="1"/>
  <c r="Y11" i="11"/>
  <c r="Y11" i="12" s="1"/>
  <c r="Z11" i="11"/>
  <c r="Z11" i="12" s="1"/>
  <c r="AA11" i="11"/>
  <c r="AA11" i="12" s="1"/>
  <c r="AB11" i="11"/>
  <c r="AB11" i="12" s="1"/>
  <c r="AC11" i="11"/>
  <c r="AC11" i="12" s="1"/>
  <c r="AD11" i="11"/>
  <c r="AD11" i="12" s="1"/>
  <c r="C12" i="11"/>
  <c r="C12" i="12" s="1"/>
  <c r="D12" i="11"/>
  <c r="D12" i="12" s="1"/>
  <c r="E12" i="11"/>
  <c r="E12" i="12" s="1"/>
  <c r="F12" i="11"/>
  <c r="F12" i="12" s="1"/>
  <c r="G12" i="11"/>
  <c r="G12" i="12" s="1"/>
  <c r="H12" i="11"/>
  <c r="H12" i="12" s="1"/>
  <c r="I12" i="11"/>
  <c r="I12" i="12" s="1"/>
  <c r="J12" i="11"/>
  <c r="J12" i="12" s="1"/>
  <c r="K12" i="11"/>
  <c r="K12" i="12" s="1"/>
  <c r="L12" i="11"/>
  <c r="L12" i="12" s="1"/>
  <c r="M12" i="11"/>
  <c r="M12" i="12" s="1"/>
  <c r="N12" i="11"/>
  <c r="N12" i="12" s="1"/>
  <c r="O12" i="11"/>
  <c r="P12" i="11"/>
  <c r="P12" i="12" s="1"/>
  <c r="Q12" i="11"/>
  <c r="Q12" i="12" s="1"/>
  <c r="R12" i="11"/>
  <c r="R12" i="12" s="1"/>
  <c r="S12" i="11"/>
  <c r="S12" i="12" s="1"/>
  <c r="T12" i="11"/>
  <c r="T12" i="12" s="1"/>
  <c r="U12" i="11"/>
  <c r="U12" i="12" s="1"/>
  <c r="V12" i="11"/>
  <c r="V12" i="12" s="1"/>
  <c r="W12" i="11"/>
  <c r="W12" i="12" s="1"/>
  <c r="X12" i="11"/>
  <c r="X12" i="12" s="1"/>
  <c r="Y12" i="11"/>
  <c r="Y12" i="12" s="1"/>
  <c r="Z12" i="11"/>
  <c r="Z12" i="12" s="1"/>
  <c r="AA12" i="11"/>
  <c r="AA12" i="12" s="1"/>
  <c r="AB12" i="11"/>
  <c r="AB12" i="12" s="1"/>
  <c r="AC12" i="11"/>
  <c r="AC12" i="12" s="1"/>
  <c r="AD12" i="11"/>
  <c r="AD12" i="12" s="1"/>
  <c r="C13" i="11"/>
  <c r="C13" i="12" s="1"/>
  <c r="D13" i="11"/>
  <c r="D13" i="12" s="1"/>
  <c r="E13" i="11"/>
  <c r="E13" i="12" s="1"/>
  <c r="F13" i="11"/>
  <c r="F13" i="12" s="1"/>
  <c r="G13" i="11"/>
  <c r="G13" i="12" s="1"/>
  <c r="H13" i="11"/>
  <c r="H13" i="12" s="1"/>
  <c r="I13" i="11"/>
  <c r="I13" i="12" s="1"/>
  <c r="J13" i="11"/>
  <c r="J13" i="12" s="1"/>
  <c r="K13" i="11"/>
  <c r="K13" i="12" s="1"/>
  <c r="L13" i="11"/>
  <c r="L13" i="12" s="1"/>
  <c r="M13" i="11"/>
  <c r="M13" i="12" s="1"/>
  <c r="N13" i="11"/>
  <c r="N13" i="12" s="1"/>
  <c r="O13" i="11"/>
  <c r="O13" i="12" s="1"/>
  <c r="P13" i="11"/>
  <c r="P13" i="12" s="1"/>
  <c r="Q13" i="11"/>
  <c r="Q13" i="12" s="1"/>
  <c r="R13" i="11"/>
  <c r="R13" i="12" s="1"/>
  <c r="S13" i="11"/>
  <c r="S13" i="12" s="1"/>
  <c r="T13" i="11"/>
  <c r="T13" i="12" s="1"/>
  <c r="U13" i="11"/>
  <c r="U13" i="12" s="1"/>
  <c r="V13" i="11"/>
  <c r="V13" i="12" s="1"/>
  <c r="W13" i="11"/>
  <c r="W13" i="12" s="1"/>
  <c r="X13" i="11"/>
  <c r="X13" i="12" s="1"/>
  <c r="Y13" i="11"/>
  <c r="Y13" i="12" s="1"/>
  <c r="Z13" i="11"/>
  <c r="Z13" i="12" s="1"/>
  <c r="AA13" i="11"/>
  <c r="AA13" i="12" s="1"/>
  <c r="AB13" i="11"/>
  <c r="AB13" i="12" s="1"/>
  <c r="AC13" i="11"/>
  <c r="AC13" i="12" s="1"/>
  <c r="AD13" i="11"/>
  <c r="C14" i="11"/>
  <c r="C14" i="12" s="1"/>
  <c r="D14" i="11"/>
  <c r="D14" i="12" s="1"/>
  <c r="E14" i="11"/>
  <c r="E14" i="12" s="1"/>
  <c r="F14" i="11"/>
  <c r="F14" i="12" s="1"/>
  <c r="G14" i="11"/>
  <c r="G14" i="12" s="1"/>
  <c r="H14" i="11"/>
  <c r="H14" i="12" s="1"/>
  <c r="I14" i="11"/>
  <c r="I14" i="12" s="1"/>
  <c r="J14" i="11"/>
  <c r="J14" i="12" s="1"/>
  <c r="K14" i="11"/>
  <c r="K14" i="12" s="1"/>
  <c r="L14" i="11"/>
  <c r="L14" i="12" s="1"/>
  <c r="M14" i="11"/>
  <c r="M14" i="12" s="1"/>
  <c r="N14" i="11"/>
  <c r="N14" i="12" s="1"/>
  <c r="O14" i="11"/>
  <c r="O14" i="12" s="1"/>
  <c r="P14" i="11"/>
  <c r="P14" i="12" s="1"/>
  <c r="Q14" i="11"/>
  <c r="Q14" i="12" s="1"/>
  <c r="R14" i="11"/>
  <c r="R14" i="12" s="1"/>
  <c r="S14" i="11"/>
  <c r="S14" i="12" s="1"/>
  <c r="T14" i="11"/>
  <c r="T14" i="12" s="1"/>
  <c r="U14" i="11"/>
  <c r="U14" i="12" s="1"/>
  <c r="V14" i="11"/>
  <c r="V14" i="12" s="1"/>
  <c r="W14" i="11"/>
  <c r="W14" i="12" s="1"/>
  <c r="X14" i="11"/>
  <c r="X14" i="12" s="1"/>
  <c r="Y14" i="11"/>
  <c r="Y14" i="12" s="1"/>
  <c r="Z14" i="11"/>
  <c r="Z14" i="12" s="1"/>
  <c r="AA14" i="11"/>
  <c r="AA14" i="12" s="1"/>
  <c r="AB14" i="11"/>
  <c r="AB14" i="12" s="1"/>
  <c r="AC14" i="11"/>
  <c r="AC14" i="12" s="1"/>
  <c r="AD14" i="11"/>
  <c r="AD14" i="12" s="1"/>
  <c r="C15" i="11"/>
  <c r="C15" i="12" s="1"/>
  <c r="D15" i="11"/>
  <c r="D15" i="12" s="1"/>
  <c r="E15" i="11"/>
  <c r="E15" i="12" s="1"/>
  <c r="F15" i="11"/>
  <c r="F15" i="12" s="1"/>
  <c r="G15" i="11"/>
  <c r="G15" i="12" s="1"/>
  <c r="H15" i="11"/>
  <c r="H15" i="12" s="1"/>
  <c r="I15" i="11"/>
  <c r="I15" i="12" s="1"/>
  <c r="J15" i="11"/>
  <c r="J15" i="12" s="1"/>
  <c r="K15" i="11"/>
  <c r="K15" i="12" s="1"/>
  <c r="L15" i="11"/>
  <c r="L15" i="12" s="1"/>
  <c r="M15" i="11"/>
  <c r="M15" i="12" s="1"/>
  <c r="N15" i="11"/>
  <c r="N15" i="12" s="1"/>
  <c r="O15" i="11"/>
  <c r="O15" i="12" s="1"/>
  <c r="P15" i="11"/>
  <c r="P15" i="12" s="1"/>
  <c r="Q15" i="11"/>
  <c r="Q15" i="12" s="1"/>
  <c r="R15" i="11"/>
  <c r="R15" i="12" s="1"/>
  <c r="S15" i="11"/>
  <c r="S15" i="12" s="1"/>
  <c r="T15" i="11"/>
  <c r="T15" i="12" s="1"/>
  <c r="U15" i="11"/>
  <c r="U15" i="12" s="1"/>
  <c r="V15" i="11"/>
  <c r="V15" i="12" s="1"/>
  <c r="W15" i="11"/>
  <c r="W15" i="12" s="1"/>
  <c r="X15" i="11"/>
  <c r="X15" i="12" s="1"/>
  <c r="Y15" i="11"/>
  <c r="Y15" i="12" s="1"/>
  <c r="Z15" i="11"/>
  <c r="Z15" i="12" s="1"/>
  <c r="AA15" i="11"/>
  <c r="AA15" i="12" s="1"/>
  <c r="AB15" i="11"/>
  <c r="AC15" i="11"/>
  <c r="AC15" i="12" s="1"/>
  <c r="AD15" i="11"/>
  <c r="AD15" i="12" s="1"/>
  <c r="C16" i="11"/>
  <c r="C16" i="12" s="1"/>
  <c r="D16" i="11"/>
  <c r="D16" i="12" s="1"/>
  <c r="E16" i="11"/>
  <c r="E16" i="12" s="1"/>
  <c r="F16" i="11"/>
  <c r="F16" i="12" s="1"/>
  <c r="G16" i="11"/>
  <c r="G16" i="12" s="1"/>
  <c r="H16" i="11"/>
  <c r="H16" i="12" s="1"/>
  <c r="I16" i="11"/>
  <c r="I16" i="12" s="1"/>
  <c r="J16" i="11"/>
  <c r="J16" i="12" s="1"/>
  <c r="K16" i="11"/>
  <c r="K16" i="12" s="1"/>
  <c r="L16" i="11"/>
  <c r="L16" i="12" s="1"/>
  <c r="M16" i="11"/>
  <c r="M16" i="12" s="1"/>
  <c r="N16" i="11"/>
  <c r="N16" i="12" s="1"/>
  <c r="O16" i="11"/>
  <c r="O16" i="12" s="1"/>
  <c r="P16" i="11"/>
  <c r="P16" i="12" s="1"/>
  <c r="Q16" i="11"/>
  <c r="Q16" i="12" s="1"/>
  <c r="R16" i="11"/>
  <c r="R16" i="12" s="1"/>
  <c r="S16" i="11"/>
  <c r="S16" i="12" s="1"/>
  <c r="T16" i="11"/>
  <c r="T16" i="12" s="1"/>
  <c r="U16" i="11"/>
  <c r="U16" i="12" s="1"/>
  <c r="V16" i="11"/>
  <c r="W16" i="11"/>
  <c r="W16" i="12" s="1"/>
  <c r="X16" i="11"/>
  <c r="X16" i="12" s="1"/>
  <c r="Y16" i="11"/>
  <c r="Y16" i="12" s="1"/>
  <c r="Z16" i="11"/>
  <c r="AA16" i="11"/>
  <c r="AA16" i="12" s="1"/>
  <c r="AB16" i="11"/>
  <c r="AB16" i="12" s="1"/>
  <c r="AC16" i="11"/>
  <c r="AC16" i="12" s="1"/>
  <c r="AD16" i="11"/>
  <c r="C17" i="11"/>
  <c r="C17" i="12" s="1"/>
  <c r="D17" i="11"/>
  <c r="D17" i="12" s="1"/>
  <c r="E17" i="11"/>
  <c r="E17" i="12" s="1"/>
  <c r="F17" i="11"/>
  <c r="F17" i="12" s="1"/>
  <c r="G17" i="11"/>
  <c r="G17" i="12" s="1"/>
  <c r="H17" i="11"/>
  <c r="H17" i="12" s="1"/>
  <c r="I17" i="11"/>
  <c r="I17" i="12" s="1"/>
  <c r="J17" i="11"/>
  <c r="J17" i="12" s="1"/>
  <c r="K17" i="11"/>
  <c r="K17" i="12" s="1"/>
  <c r="L17" i="11"/>
  <c r="L17" i="12" s="1"/>
  <c r="M17" i="11"/>
  <c r="M17" i="12" s="1"/>
  <c r="N17" i="11"/>
  <c r="O17" i="11"/>
  <c r="O17" i="12" s="1"/>
  <c r="P17" i="11"/>
  <c r="P17" i="12" s="1"/>
  <c r="Q17" i="11"/>
  <c r="R17" i="11"/>
  <c r="R17" i="12" s="1"/>
  <c r="S17" i="11"/>
  <c r="S17" i="12" s="1"/>
  <c r="T17" i="11"/>
  <c r="T17" i="12" s="1"/>
  <c r="U17" i="11"/>
  <c r="V17" i="11"/>
  <c r="V17" i="12" s="1"/>
  <c r="W17" i="11"/>
  <c r="W17" i="12" s="1"/>
  <c r="X17" i="11"/>
  <c r="X17" i="12" s="1"/>
  <c r="Y17" i="11"/>
  <c r="Z17" i="11"/>
  <c r="Z17" i="12" s="1"/>
  <c r="AA17" i="11"/>
  <c r="AA17" i="12" s="1"/>
  <c r="AB17" i="11"/>
  <c r="AB17" i="12" s="1"/>
  <c r="AC17" i="11"/>
  <c r="AD17" i="11"/>
  <c r="AD17" i="12" s="1"/>
  <c r="C18" i="11"/>
  <c r="C18" i="12" s="1"/>
  <c r="D18" i="11"/>
  <c r="D18" i="12" s="1"/>
  <c r="E18" i="11"/>
  <c r="E18" i="12" s="1"/>
  <c r="F18" i="11"/>
  <c r="F18" i="12" s="1"/>
  <c r="G18" i="11"/>
  <c r="G18" i="12" s="1"/>
  <c r="H18" i="11"/>
  <c r="I18" i="11"/>
  <c r="I18" i="12" s="1"/>
  <c r="J18" i="11"/>
  <c r="J18" i="12" s="1"/>
  <c r="K18" i="11"/>
  <c r="K18" i="12" s="1"/>
  <c r="L18" i="11"/>
  <c r="L18" i="12" s="1"/>
  <c r="M18" i="11"/>
  <c r="M18" i="12" s="1"/>
  <c r="N18" i="11"/>
  <c r="N18" i="12" s="1"/>
  <c r="O18" i="11"/>
  <c r="O18" i="12" s="1"/>
  <c r="P18" i="11"/>
  <c r="P18" i="12" s="1"/>
  <c r="Q18" i="11"/>
  <c r="R18" i="11"/>
  <c r="R18" i="12" s="1"/>
  <c r="S18" i="11"/>
  <c r="S18" i="12" s="1"/>
  <c r="T18" i="11"/>
  <c r="T18" i="12" s="1"/>
  <c r="U18" i="11"/>
  <c r="U18" i="12" s="1"/>
  <c r="V18" i="11"/>
  <c r="V18" i="12" s="1"/>
  <c r="W18" i="11"/>
  <c r="W18" i="12" s="1"/>
  <c r="X18" i="11"/>
  <c r="X18" i="12" s="1"/>
  <c r="Y18" i="11"/>
  <c r="Y18" i="12" s="1"/>
  <c r="Z18" i="11"/>
  <c r="Z18" i="12" s="1"/>
  <c r="AA18" i="11"/>
  <c r="AA18" i="12" s="1"/>
  <c r="AB18" i="11"/>
  <c r="AC18" i="11"/>
  <c r="AC18" i="12" s="1"/>
  <c r="AD18" i="11"/>
  <c r="AD18" i="12" s="1"/>
  <c r="C19" i="11"/>
  <c r="C19" i="12" s="1"/>
  <c r="D19" i="11"/>
  <c r="D19" i="12" s="1"/>
  <c r="E19" i="11"/>
  <c r="E19" i="12" s="1"/>
  <c r="F19" i="11"/>
  <c r="F19" i="12" s="1"/>
  <c r="G19" i="11"/>
  <c r="G19" i="12" s="1"/>
  <c r="H19" i="11"/>
  <c r="H19" i="12" s="1"/>
  <c r="I19" i="11"/>
  <c r="I19" i="12" s="1"/>
  <c r="J19" i="11"/>
  <c r="J19" i="12" s="1"/>
  <c r="K19" i="11"/>
  <c r="K19" i="12" s="1"/>
  <c r="L19" i="11"/>
  <c r="L19" i="12" s="1"/>
  <c r="M19" i="11"/>
  <c r="M19" i="12" s="1"/>
  <c r="N19" i="11"/>
  <c r="N19" i="12" s="1"/>
  <c r="O19" i="11"/>
  <c r="O19" i="12" s="1"/>
  <c r="P19" i="11"/>
  <c r="P19" i="12" s="1"/>
  <c r="Q19" i="11"/>
  <c r="Q19" i="12" s="1"/>
  <c r="R19" i="11"/>
  <c r="R19" i="12" s="1"/>
  <c r="S19" i="11"/>
  <c r="S19" i="12" s="1"/>
  <c r="T19" i="11"/>
  <c r="T19" i="12" s="1"/>
  <c r="U19" i="11"/>
  <c r="U19" i="12" s="1"/>
  <c r="V19" i="11"/>
  <c r="V19" i="12" s="1"/>
  <c r="W19" i="11"/>
  <c r="W19" i="12" s="1"/>
  <c r="X19" i="11"/>
  <c r="X19" i="12" s="1"/>
  <c r="Y19" i="11"/>
  <c r="Y19" i="12" s="1"/>
  <c r="Z19" i="11"/>
  <c r="Z19" i="12" s="1"/>
  <c r="AA19" i="11"/>
  <c r="AA19" i="12" s="1"/>
  <c r="AB19" i="11"/>
  <c r="AB19" i="12" s="1"/>
  <c r="AC19" i="11"/>
  <c r="AC19" i="12" s="1"/>
  <c r="AD19" i="11"/>
  <c r="AD19" i="12" s="1"/>
  <c r="C20" i="11"/>
  <c r="C20" i="12" s="1"/>
  <c r="D20" i="11"/>
  <c r="D20" i="12" s="1"/>
  <c r="E20" i="11"/>
  <c r="E20" i="12" s="1"/>
  <c r="F20" i="11"/>
  <c r="F20" i="12" s="1"/>
  <c r="G20" i="11"/>
  <c r="G20" i="12" s="1"/>
  <c r="H20" i="11"/>
  <c r="H20" i="12" s="1"/>
  <c r="I20" i="11"/>
  <c r="I20" i="12" s="1"/>
  <c r="J20" i="11"/>
  <c r="J20" i="12" s="1"/>
  <c r="K20" i="11"/>
  <c r="K20" i="12" s="1"/>
  <c r="L20" i="11"/>
  <c r="L20" i="12" s="1"/>
  <c r="M20" i="11"/>
  <c r="M20" i="12" s="1"/>
  <c r="N20" i="11"/>
  <c r="N20" i="12" s="1"/>
  <c r="O20" i="11"/>
  <c r="P20" i="11"/>
  <c r="P20" i="12" s="1"/>
  <c r="Q20" i="11"/>
  <c r="Q20" i="12" s="1"/>
  <c r="R20" i="11"/>
  <c r="R20" i="12" s="1"/>
  <c r="S20" i="11"/>
  <c r="S20" i="12" s="1"/>
  <c r="T20" i="11"/>
  <c r="T20" i="12" s="1"/>
  <c r="U20" i="11"/>
  <c r="U20" i="12" s="1"/>
  <c r="V20" i="11"/>
  <c r="V20" i="12" s="1"/>
  <c r="W20" i="11"/>
  <c r="W20" i="12" s="1"/>
  <c r="X20" i="11"/>
  <c r="X20" i="12" s="1"/>
  <c r="Y20" i="11"/>
  <c r="Y20" i="12" s="1"/>
  <c r="Z20" i="11"/>
  <c r="Z20" i="12" s="1"/>
  <c r="AA20" i="11"/>
  <c r="AA20" i="12" s="1"/>
  <c r="AB20" i="11"/>
  <c r="AB20" i="12" s="1"/>
  <c r="AC20" i="11"/>
  <c r="AC20" i="12" s="1"/>
  <c r="AD20" i="11"/>
  <c r="AD20" i="12" s="1"/>
  <c r="C21" i="11"/>
  <c r="C21" i="12" s="1"/>
  <c r="D21" i="11"/>
  <c r="D21" i="12" s="1"/>
  <c r="E21" i="11"/>
  <c r="F21" i="11"/>
  <c r="F21" i="12" s="1"/>
  <c r="G21" i="11"/>
  <c r="G21" i="12" s="1"/>
  <c r="H21" i="11"/>
  <c r="H21" i="12" s="1"/>
  <c r="I21" i="11"/>
  <c r="J21" i="11"/>
  <c r="J21" i="12" s="1"/>
  <c r="K21" i="11"/>
  <c r="K21" i="12" s="1"/>
  <c r="L21" i="11"/>
  <c r="L21" i="12" s="1"/>
  <c r="M21" i="11"/>
  <c r="N21" i="11"/>
  <c r="N21" i="12" s="1"/>
  <c r="O21" i="11"/>
  <c r="O21" i="12" s="1"/>
  <c r="P21" i="11"/>
  <c r="P21" i="12" s="1"/>
  <c r="Q21" i="11"/>
  <c r="Q21" i="12" s="1"/>
  <c r="R21" i="11"/>
  <c r="R21" i="12" s="1"/>
  <c r="S21" i="11"/>
  <c r="S21" i="12" s="1"/>
  <c r="T21" i="11"/>
  <c r="T21" i="12" s="1"/>
  <c r="U21" i="11"/>
  <c r="U21" i="12" s="1"/>
  <c r="V21" i="11"/>
  <c r="V21" i="12" s="1"/>
  <c r="W21" i="11"/>
  <c r="W21" i="12" s="1"/>
  <c r="X21" i="11"/>
  <c r="X21" i="12" s="1"/>
  <c r="Y21" i="11"/>
  <c r="Y21" i="12" s="1"/>
  <c r="Z21" i="11"/>
  <c r="Z21" i="12" s="1"/>
  <c r="AA21" i="11"/>
  <c r="AA21" i="12" s="1"/>
  <c r="AB21" i="11"/>
  <c r="AB21" i="12" s="1"/>
  <c r="AC21" i="11"/>
  <c r="AC21" i="12" s="1"/>
  <c r="AD21" i="11"/>
  <c r="AD21" i="12" s="1"/>
  <c r="C22" i="11"/>
  <c r="C22" i="12" s="1"/>
  <c r="D22" i="11"/>
  <c r="D22" i="12" s="1"/>
  <c r="E22" i="11"/>
  <c r="E22" i="12" s="1"/>
  <c r="F22" i="11"/>
  <c r="F22" i="12" s="1"/>
  <c r="G22" i="11"/>
  <c r="G22" i="12" s="1"/>
  <c r="H22" i="11"/>
  <c r="H22" i="12" s="1"/>
  <c r="I22" i="11"/>
  <c r="I22" i="12" s="1"/>
  <c r="J22" i="11"/>
  <c r="J22" i="12" s="1"/>
  <c r="K22" i="11"/>
  <c r="K22" i="12" s="1"/>
  <c r="L22" i="11"/>
  <c r="L22" i="12" s="1"/>
  <c r="M22" i="11"/>
  <c r="M22" i="12" s="1"/>
  <c r="N22" i="11"/>
  <c r="N22" i="12" s="1"/>
  <c r="O22" i="11"/>
  <c r="O22" i="12" s="1"/>
  <c r="P22" i="11"/>
  <c r="P22" i="12" s="1"/>
  <c r="Q22" i="11"/>
  <c r="R22" i="11"/>
  <c r="R22" i="12" s="1"/>
  <c r="S22" i="11"/>
  <c r="S22" i="12" s="1"/>
  <c r="T22" i="11"/>
  <c r="T22" i="12" s="1"/>
  <c r="U22" i="11"/>
  <c r="U22" i="12" s="1"/>
  <c r="V22" i="11"/>
  <c r="V22" i="12" s="1"/>
  <c r="W22" i="11"/>
  <c r="W22" i="12" s="1"/>
  <c r="X22" i="11"/>
  <c r="X22" i="12" s="1"/>
  <c r="Y22" i="11"/>
  <c r="Y22" i="12" s="1"/>
  <c r="Z22" i="11"/>
  <c r="Z22" i="12" s="1"/>
  <c r="AA22" i="11"/>
  <c r="AA22" i="12" s="1"/>
  <c r="AB22" i="11"/>
  <c r="AB22" i="12" s="1"/>
  <c r="AC22" i="11"/>
  <c r="AC22" i="12" s="1"/>
  <c r="AD22" i="11"/>
  <c r="AD22" i="12" s="1"/>
  <c r="C23" i="11"/>
  <c r="C23" i="12" s="1"/>
  <c r="D23" i="11"/>
  <c r="D23" i="12" s="1"/>
  <c r="E23" i="11"/>
  <c r="E23" i="12" s="1"/>
  <c r="F23" i="11"/>
  <c r="F23" i="12" s="1"/>
  <c r="G23" i="11"/>
  <c r="G23" i="12" s="1"/>
  <c r="H23" i="11"/>
  <c r="H23" i="12" s="1"/>
  <c r="I23" i="11"/>
  <c r="I23" i="12" s="1"/>
  <c r="J23" i="11"/>
  <c r="J23" i="12" s="1"/>
  <c r="K23" i="11"/>
  <c r="K23" i="12" s="1"/>
  <c r="L23" i="11"/>
  <c r="L23" i="12" s="1"/>
  <c r="M23" i="11"/>
  <c r="M23" i="12" s="1"/>
  <c r="N23" i="11"/>
  <c r="N23" i="12" s="1"/>
  <c r="O23" i="11"/>
  <c r="O23" i="12" s="1"/>
  <c r="P23" i="11"/>
  <c r="P23" i="12" s="1"/>
  <c r="Q23" i="11"/>
  <c r="Q23" i="12" s="1"/>
  <c r="R23" i="11"/>
  <c r="R23" i="12" s="1"/>
  <c r="S23" i="11"/>
  <c r="S23" i="12" s="1"/>
  <c r="T23" i="11"/>
  <c r="T23" i="12" s="1"/>
  <c r="U23" i="11"/>
  <c r="U23" i="12" s="1"/>
  <c r="V23" i="11"/>
  <c r="V23" i="12" s="1"/>
  <c r="W23" i="11"/>
  <c r="W23" i="12" s="1"/>
  <c r="X23" i="11"/>
  <c r="X23" i="12" s="1"/>
  <c r="Y23" i="11"/>
  <c r="Y23" i="12" s="1"/>
  <c r="Z23" i="11"/>
  <c r="Z23" i="12" s="1"/>
  <c r="AA23" i="11"/>
  <c r="AA23" i="12" s="1"/>
  <c r="AB23" i="11"/>
  <c r="AB23" i="12" s="1"/>
  <c r="AC23" i="11"/>
  <c r="AC23" i="12" s="1"/>
  <c r="AD23" i="11"/>
  <c r="AD23" i="12" s="1"/>
  <c r="C24" i="11"/>
  <c r="C24" i="12" s="1"/>
  <c r="D24" i="11"/>
  <c r="D24" i="12" s="1"/>
  <c r="E24" i="11"/>
  <c r="E24" i="12" s="1"/>
  <c r="F24" i="11"/>
  <c r="F24" i="12" s="1"/>
  <c r="G24" i="11"/>
  <c r="G24" i="12" s="1"/>
  <c r="H24" i="11"/>
  <c r="I24" i="11"/>
  <c r="I24" i="12" s="1"/>
  <c r="J24" i="11"/>
  <c r="J24" i="12" s="1"/>
  <c r="K24" i="11"/>
  <c r="K24" i="12" s="1"/>
  <c r="L24" i="11"/>
  <c r="L24" i="12" s="1"/>
  <c r="M24" i="11"/>
  <c r="M24" i="12" s="1"/>
  <c r="N24" i="11"/>
  <c r="N24" i="12" s="1"/>
  <c r="O24" i="11"/>
  <c r="O24" i="12" s="1"/>
  <c r="P24" i="11"/>
  <c r="P24" i="12" s="1"/>
  <c r="Q24" i="11"/>
  <c r="Q24" i="12" s="1"/>
  <c r="R24" i="11"/>
  <c r="R24" i="12" s="1"/>
  <c r="S24" i="11"/>
  <c r="S24" i="12" s="1"/>
  <c r="T24" i="11"/>
  <c r="T24" i="12" s="1"/>
  <c r="U24" i="11"/>
  <c r="U24" i="12" s="1"/>
  <c r="V24" i="11"/>
  <c r="V24" i="12" s="1"/>
  <c r="W24" i="11"/>
  <c r="W24" i="12" s="1"/>
  <c r="X24" i="11"/>
  <c r="X24" i="12" s="1"/>
  <c r="Y24" i="11"/>
  <c r="Y24" i="12" s="1"/>
  <c r="Z24" i="11"/>
  <c r="Z24" i="12" s="1"/>
  <c r="AA24" i="11"/>
  <c r="AA24" i="12" s="1"/>
  <c r="AB24" i="11"/>
  <c r="AB24" i="12" s="1"/>
  <c r="AC24" i="11"/>
  <c r="AC24" i="12" s="1"/>
  <c r="AD24" i="11"/>
  <c r="AD24" i="12" s="1"/>
  <c r="C25" i="11"/>
  <c r="C25" i="12" s="1"/>
  <c r="D25" i="11"/>
  <c r="D25" i="12" s="1"/>
  <c r="E25" i="11"/>
  <c r="E25" i="12" s="1"/>
  <c r="F25" i="11"/>
  <c r="F25" i="12" s="1"/>
  <c r="G25" i="11"/>
  <c r="G25" i="12" s="1"/>
  <c r="H25" i="11"/>
  <c r="H25" i="12" s="1"/>
  <c r="I25" i="11"/>
  <c r="I25" i="12" s="1"/>
  <c r="J25" i="11"/>
  <c r="J25" i="12" s="1"/>
  <c r="K25" i="11"/>
  <c r="K29" i="11" s="1"/>
  <c r="L25" i="11"/>
  <c r="L25" i="12" s="1"/>
  <c r="M25" i="11"/>
  <c r="M25" i="12" s="1"/>
  <c r="N25" i="11"/>
  <c r="N25" i="12" s="1"/>
  <c r="O25" i="11"/>
  <c r="O25" i="12" s="1"/>
  <c r="P25" i="11"/>
  <c r="P25" i="12" s="1"/>
  <c r="Q25" i="11"/>
  <c r="Q25" i="12" s="1"/>
  <c r="R25" i="11"/>
  <c r="R25" i="12" s="1"/>
  <c r="S25" i="11"/>
  <c r="S25" i="12" s="1"/>
  <c r="T25" i="11"/>
  <c r="T25" i="12" s="1"/>
  <c r="U25" i="11"/>
  <c r="U25" i="12" s="1"/>
  <c r="V25" i="11"/>
  <c r="V25" i="12" s="1"/>
  <c r="W25" i="11"/>
  <c r="W25" i="12" s="1"/>
  <c r="X25" i="11"/>
  <c r="X25" i="12" s="1"/>
  <c r="Y25" i="11"/>
  <c r="Y25" i="12" s="1"/>
  <c r="Z25" i="11"/>
  <c r="Z25" i="12" s="1"/>
  <c r="AA25" i="11"/>
  <c r="AA25" i="12" s="1"/>
  <c r="AB25" i="11"/>
  <c r="AB25" i="12" s="1"/>
  <c r="AC25" i="11"/>
  <c r="AD25" i="11"/>
  <c r="AD25" i="12" s="1"/>
  <c r="C26" i="11"/>
  <c r="C26" i="12" s="1"/>
  <c r="D26" i="11"/>
  <c r="D26" i="12" s="1"/>
  <c r="E26" i="11"/>
  <c r="E26" i="12" s="1"/>
  <c r="F26" i="11"/>
  <c r="F26" i="12" s="1"/>
  <c r="G26" i="11"/>
  <c r="G26" i="12" s="1"/>
  <c r="H26" i="11"/>
  <c r="H26" i="12" s="1"/>
  <c r="I26" i="11"/>
  <c r="I26" i="12" s="1"/>
  <c r="J26" i="11"/>
  <c r="J26" i="12" s="1"/>
  <c r="K26" i="11"/>
  <c r="K26" i="12" s="1"/>
  <c r="L26" i="11"/>
  <c r="L26" i="12" s="1"/>
  <c r="M26" i="11"/>
  <c r="M26" i="12" s="1"/>
  <c r="N26" i="11"/>
  <c r="N26" i="12" s="1"/>
  <c r="O26" i="11"/>
  <c r="O26" i="12" s="1"/>
  <c r="P26" i="11"/>
  <c r="P26" i="12" s="1"/>
  <c r="Q26" i="11"/>
  <c r="Q26" i="12" s="1"/>
  <c r="R26" i="11"/>
  <c r="R26" i="12" s="1"/>
  <c r="S26" i="11"/>
  <c r="S26" i="12" s="1"/>
  <c r="T26" i="11"/>
  <c r="T26" i="12" s="1"/>
  <c r="U26" i="11"/>
  <c r="U26" i="12" s="1"/>
  <c r="V26" i="11"/>
  <c r="V26" i="12" s="1"/>
  <c r="W26" i="11"/>
  <c r="W26" i="12" s="1"/>
  <c r="X26" i="11"/>
  <c r="X26" i="12" s="1"/>
  <c r="Y26" i="11"/>
  <c r="Y26" i="12" s="1"/>
  <c r="Z26" i="11"/>
  <c r="Z26" i="12" s="1"/>
  <c r="AA26" i="11"/>
  <c r="AA26" i="12" s="1"/>
  <c r="AB26" i="11"/>
  <c r="AB26" i="12" s="1"/>
  <c r="AC26" i="11"/>
  <c r="AC26" i="12" s="1"/>
  <c r="AD26" i="11"/>
  <c r="AD26" i="12" s="1"/>
  <c r="B4" i="11"/>
  <c r="B5" i="11"/>
  <c r="B5" i="12" s="1"/>
  <c r="B6" i="11"/>
  <c r="B6" i="12" s="1"/>
  <c r="B7" i="11"/>
  <c r="B7" i="12" s="1"/>
  <c r="B8" i="11"/>
  <c r="B8" i="12" s="1"/>
  <c r="B9" i="11"/>
  <c r="B9" i="12" s="1"/>
  <c r="B10" i="11"/>
  <c r="B10" i="12" s="1"/>
  <c r="B11" i="11"/>
  <c r="B11" i="12" s="1"/>
  <c r="B12" i="11"/>
  <c r="B12" i="12" s="1"/>
  <c r="B13" i="11"/>
  <c r="B13" i="12" s="1"/>
  <c r="B14" i="11"/>
  <c r="B14" i="12" s="1"/>
  <c r="B15" i="11"/>
  <c r="B15" i="12" s="1"/>
  <c r="B16" i="11"/>
  <c r="B16" i="12" s="1"/>
  <c r="B17" i="11"/>
  <c r="B17" i="12" s="1"/>
  <c r="B18" i="11"/>
  <c r="B18" i="12" s="1"/>
  <c r="B19" i="11"/>
  <c r="B19" i="12" s="1"/>
  <c r="B20" i="11"/>
  <c r="B20" i="12" s="1"/>
  <c r="B21" i="11"/>
  <c r="B21" i="12" s="1"/>
  <c r="B22" i="11"/>
  <c r="B22" i="12" s="1"/>
  <c r="B23" i="11"/>
  <c r="B23" i="12" s="1"/>
  <c r="B24" i="11"/>
  <c r="B24" i="12" s="1"/>
  <c r="B25" i="11"/>
  <c r="B25" i="12" s="1"/>
  <c r="B26" i="11"/>
  <c r="B26" i="12" s="1"/>
  <c r="B4" i="12"/>
  <c r="F4" i="12"/>
  <c r="J4" i="12"/>
  <c r="N4" i="12"/>
  <c r="R4" i="12"/>
  <c r="V4" i="12"/>
  <c r="Z4" i="12"/>
  <c r="AD4" i="12"/>
  <c r="M6" i="12"/>
  <c r="AA8" i="12"/>
  <c r="D11" i="12"/>
  <c r="O12" i="12"/>
  <c r="AD13" i="12"/>
  <c r="AB15" i="12"/>
  <c r="N17" i="12"/>
  <c r="H18" i="12"/>
  <c r="Q18" i="12"/>
  <c r="AB18" i="12"/>
  <c r="O20" i="12"/>
  <c r="Q22" i="12"/>
  <c r="H24" i="12"/>
  <c r="AC25" i="12"/>
  <c r="K29" i="4"/>
  <c r="H29" i="4"/>
  <c r="E29" i="4"/>
  <c r="C27" i="4"/>
  <c r="C28" i="4" s="1"/>
  <c r="D27" i="4"/>
  <c r="D28" i="4" s="1"/>
  <c r="E27" i="4"/>
  <c r="E28" i="4" s="1"/>
  <c r="F27" i="4"/>
  <c r="F28" i="4" s="1"/>
  <c r="G27" i="4"/>
  <c r="G28" i="4" s="1"/>
  <c r="H27" i="4"/>
  <c r="H28" i="4" s="1"/>
  <c r="I27" i="4"/>
  <c r="I28" i="4" s="1"/>
  <c r="J27" i="4"/>
  <c r="J28" i="4" s="1"/>
  <c r="K27" i="4"/>
  <c r="K28" i="4" s="1"/>
  <c r="L27" i="4"/>
  <c r="L28" i="4" s="1"/>
  <c r="M27" i="4"/>
  <c r="M28" i="4" s="1"/>
  <c r="N27" i="4"/>
  <c r="N28" i="4" s="1"/>
  <c r="O27" i="4"/>
  <c r="O28" i="4" s="1"/>
  <c r="P27" i="4"/>
  <c r="P28" i="4" s="1"/>
  <c r="Q27" i="4"/>
  <c r="Q28" i="4" s="1"/>
  <c r="R27" i="4"/>
  <c r="R28" i="4" s="1"/>
  <c r="S27" i="4"/>
  <c r="S28" i="4" s="1"/>
  <c r="T27" i="4"/>
  <c r="T28" i="4" s="1"/>
  <c r="U27" i="4"/>
  <c r="U28" i="4" s="1"/>
  <c r="V27" i="4"/>
  <c r="V28" i="4" s="1"/>
  <c r="W27" i="4"/>
  <c r="W28" i="4" s="1"/>
  <c r="X27" i="4"/>
  <c r="X28" i="4" s="1"/>
  <c r="Y27" i="4"/>
  <c r="Y28" i="4" s="1"/>
  <c r="Z27" i="4"/>
  <c r="Z28" i="4" s="1"/>
  <c r="AA27" i="4"/>
  <c r="AA28" i="4" s="1"/>
  <c r="AB27" i="4"/>
  <c r="AB28" i="4" s="1"/>
  <c r="AC27" i="4"/>
  <c r="AC28" i="4" s="1"/>
  <c r="AD27" i="4"/>
  <c r="AD28" i="4" s="1"/>
  <c r="E29" i="11" l="1"/>
  <c r="K25" i="12"/>
  <c r="AB27" i="11"/>
  <c r="AB28" i="11" s="1"/>
  <c r="L27" i="11"/>
  <c r="L28" i="11" s="1"/>
  <c r="B29" i="4"/>
  <c r="T27" i="11"/>
  <c r="T28" i="11" s="1"/>
  <c r="H27" i="11"/>
  <c r="H28" i="11" s="1"/>
  <c r="D27" i="11"/>
  <c r="D28" i="11" s="1"/>
  <c r="T5" i="12"/>
  <c r="T27" i="12" s="1"/>
  <c r="B27" i="11"/>
  <c r="B28" i="11" s="1"/>
  <c r="B3" i="12"/>
  <c r="B27" i="12" s="1"/>
  <c r="X27" i="11"/>
  <c r="X28" i="11" s="1"/>
  <c r="M27" i="11"/>
  <c r="M28" i="11" s="1"/>
  <c r="E27" i="11"/>
  <c r="E28" i="11" s="1"/>
  <c r="AC27" i="11"/>
  <c r="AC28" i="11" s="1"/>
  <c r="U27" i="11"/>
  <c r="U28" i="11" s="1"/>
  <c r="Q27" i="11"/>
  <c r="Q28" i="11" s="1"/>
  <c r="W27" i="11"/>
  <c r="W28" i="11" s="1"/>
  <c r="K27" i="11"/>
  <c r="K28" i="11" s="1"/>
  <c r="H29" i="11"/>
  <c r="P27" i="11"/>
  <c r="P28" i="11" s="1"/>
  <c r="H5" i="12"/>
  <c r="H27" i="12" s="1"/>
  <c r="I27" i="11"/>
  <c r="I28" i="11" s="1"/>
  <c r="Y27" i="11"/>
  <c r="Y28" i="11" s="1"/>
  <c r="AA27" i="11"/>
  <c r="AA28" i="11" s="1"/>
  <c r="S27" i="11"/>
  <c r="S28" i="11" s="1"/>
  <c r="O27" i="11"/>
  <c r="O28" i="11" s="1"/>
  <c r="G27" i="11"/>
  <c r="G28" i="11" s="1"/>
  <c r="C27" i="11"/>
  <c r="C28" i="11" s="1"/>
  <c r="R27" i="11"/>
  <c r="R28" i="11" s="1"/>
  <c r="J27" i="11"/>
  <c r="J28" i="11" s="1"/>
  <c r="Z27" i="11"/>
  <c r="Z28" i="11" s="1"/>
  <c r="N27" i="11"/>
  <c r="N28" i="11" s="1"/>
  <c r="F27" i="11"/>
  <c r="F28" i="11" s="1"/>
  <c r="AD27" i="11"/>
  <c r="AD28" i="11" s="1"/>
  <c r="V27" i="11"/>
  <c r="V28" i="11" s="1"/>
  <c r="AA3" i="12"/>
  <c r="W3" i="12"/>
  <c r="W27" i="12" s="1"/>
  <c r="S3" i="12"/>
  <c r="S27" i="12" s="1"/>
  <c r="O3" i="12"/>
  <c r="O27" i="12" s="1"/>
  <c r="K3" i="12"/>
  <c r="G3" i="12"/>
  <c r="G27" i="12" s="1"/>
  <c r="C3" i="12"/>
  <c r="C27" i="12" s="1"/>
  <c r="M21" i="12"/>
  <c r="M27" i="12" s="1"/>
  <c r="I21" i="12"/>
  <c r="E21" i="12"/>
  <c r="E27" i="12" s="1"/>
  <c r="AD16" i="12"/>
  <c r="AD27" i="12" s="1"/>
  <c r="Z16" i="12"/>
  <c r="Z27" i="12" s="1"/>
  <c r="V16" i="12"/>
  <c r="V27" i="12" s="1"/>
  <c r="AC17" i="12"/>
  <c r="AC27" i="12" s="1"/>
  <c r="Y17" i="12"/>
  <c r="Y27" i="12" s="1"/>
  <c r="U17" i="12"/>
  <c r="U27" i="12" s="1"/>
  <c r="Q17" i="12"/>
  <c r="Q27" i="12" s="1"/>
  <c r="J27" i="12"/>
  <c r="AA27" i="12"/>
  <c r="F27" i="12"/>
  <c r="I27" i="12"/>
  <c r="N27" i="12"/>
  <c r="R27" i="12"/>
  <c r="AB27" i="12"/>
  <c r="X27" i="12"/>
  <c r="P27" i="12"/>
  <c r="L27" i="12"/>
  <c r="D27" i="12"/>
  <c r="K27" i="12" l="1"/>
  <c r="B29" i="11"/>
</calcChain>
</file>

<file path=xl/sharedStrings.xml><?xml version="1.0" encoding="utf-8"?>
<sst xmlns="http://schemas.openxmlformats.org/spreadsheetml/2006/main" count="96" uniqueCount="34">
  <si>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</si>
  <si>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</si>
  <si>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</si>
  <si>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</si>
  <si>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</si>
  <si>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</si>
  <si>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</si>
  <si>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</si>
  <si>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</si>
  <si>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</si>
  <si>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</si>
  <si>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</si>
  <si>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</si>
  <si>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</si>
  <si>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</si>
  <si>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</si>
  <si>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</si>
  <si>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</si>
  <si>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</si>
  <si>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</si>
  <si>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</si>
  <si>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</si>
  <si>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</si>
  <si>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</si>
  <si>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</si>
  <si>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</si>
  <si>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</si>
  <si>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</si>
  <si>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</si>
  <si>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</si>
  <si>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</si>
  <si>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Availability of Power from Own Hydro Generating Stations for the month of Feb-2024</t>
  </si>
  <si>
    <t>Hourly Detail of Surrender of Power from Own Hydro Generating Stations for the month of Feb-2024</t>
  </si>
  <si>
    <t>Hourly Detail of Scheduled of Power from Own Hydro Generating Stations for the month of Feb 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</si>
</sst>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\-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1" fontId="3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7" fillId="0" borderId="2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4">
    <cellStyle name="Currency 2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D30"/>
  <sheetViews>
    <sheetView tabSelected="1" view="pageBreakPreview" topLeftCell="H1" zoomScale="24" zoomScaleNormal="90" zoomScaleSheetLayoutView="24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0" width="39.28515625" style="1" customWidth="1"/>
    <col min="31" max="16384" width="9.140625" style="1"/>
  </cols>
  <sheetData>
    <row r="1" spans="1:30" ht="150" customHeight="1" x14ac:dyDescent="0.75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0" ht="120" customHeight="1" x14ac:dyDescent="0.75">
      <c r="A2" s="2" t="s">
        <v>0</v>
      </c>
      <c r="B2" s="11">
        <v>45323</v>
      </c>
      <c r="C2" s="11">
        <f>+B2+1</f>
        <v>45324</v>
      </c>
      <c r="D2" s="11">
        <f t="shared" ref="D2:AD2" si="0">+C2+1</f>
        <v>45325</v>
      </c>
      <c r="E2" s="11">
        <f t="shared" si="0"/>
        <v>45326</v>
      </c>
      <c r="F2" s="11">
        <f t="shared" si="0"/>
        <v>45327</v>
      </c>
      <c r="G2" s="11">
        <f t="shared" si="0"/>
        <v>45328</v>
      </c>
      <c r="H2" s="11">
        <f t="shared" si="0"/>
        <v>45329</v>
      </c>
      <c r="I2" s="11">
        <f t="shared" si="0"/>
        <v>45330</v>
      </c>
      <c r="J2" s="11">
        <f t="shared" si="0"/>
        <v>45331</v>
      </c>
      <c r="K2" s="11">
        <f t="shared" si="0"/>
        <v>45332</v>
      </c>
      <c r="L2" s="11">
        <f t="shared" si="0"/>
        <v>45333</v>
      </c>
      <c r="M2" s="11">
        <f t="shared" si="0"/>
        <v>45334</v>
      </c>
      <c r="N2" s="11">
        <f t="shared" si="0"/>
        <v>45335</v>
      </c>
      <c r="O2" s="11">
        <f t="shared" si="0"/>
        <v>45336</v>
      </c>
      <c r="P2" s="11">
        <f t="shared" si="0"/>
        <v>45337</v>
      </c>
      <c r="Q2" s="11">
        <f t="shared" si="0"/>
        <v>45338</v>
      </c>
      <c r="R2" s="11">
        <f t="shared" si="0"/>
        <v>45339</v>
      </c>
      <c r="S2" s="11">
        <f t="shared" si="0"/>
        <v>45340</v>
      </c>
      <c r="T2" s="11">
        <f t="shared" si="0"/>
        <v>45341</v>
      </c>
      <c r="U2" s="11">
        <f t="shared" si="0"/>
        <v>45342</v>
      </c>
      <c r="V2" s="11">
        <f t="shared" si="0"/>
        <v>45343</v>
      </c>
      <c r="W2" s="11">
        <f t="shared" si="0"/>
        <v>45344</v>
      </c>
      <c r="X2" s="11">
        <f t="shared" si="0"/>
        <v>45345</v>
      </c>
      <c r="Y2" s="11">
        <f t="shared" si="0"/>
        <v>45346</v>
      </c>
      <c r="Z2" s="11">
        <f t="shared" si="0"/>
        <v>45347</v>
      </c>
      <c r="AA2" s="11">
        <f t="shared" si="0"/>
        <v>45348</v>
      </c>
      <c r="AB2" s="11">
        <f t="shared" si="0"/>
        <v>45349</v>
      </c>
      <c r="AC2" s="11">
        <f t="shared" si="0"/>
        <v>45350</v>
      </c>
      <c r="AD2" s="11">
        <f t="shared" si="0"/>
        <v>45351</v>
      </c>
    </row>
    <row r="3" spans="1:30" ht="120" customHeight="1" x14ac:dyDescent="0.75">
      <c r="A3" s="2" t="s">
        <v>1</v>
      </c>
      <c r="B3" s="6">
        <v>251.1984511494253</v>
      </c>
      <c r="C3" s="6">
        <v>251.1984511494253</v>
      </c>
      <c r="D3" s="6">
        <v>251.1984511494253</v>
      </c>
      <c r="E3" s="6">
        <v>251.1984511494253</v>
      </c>
      <c r="F3" s="6">
        <v>251.1984511494253</v>
      </c>
      <c r="G3" s="6">
        <v>251.1984511494253</v>
      </c>
      <c r="H3" s="6">
        <v>251.1984511494253</v>
      </c>
      <c r="I3" s="6">
        <v>251.1984511494253</v>
      </c>
      <c r="J3" s="6">
        <v>251.1984511494253</v>
      </c>
      <c r="K3" s="6">
        <v>251.1984511494253</v>
      </c>
      <c r="L3" s="6">
        <v>251.1984511494253</v>
      </c>
      <c r="M3" s="6">
        <v>251.1984511494253</v>
      </c>
      <c r="N3" s="6">
        <v>251.1984511494253</v>
      </c>
      <c r="O3" s="6">
        <v>251.1984511494253</v>
      </c>
      <c r="P3" s="6">
        <v>251.1984511494253</v>
      </c>
      <c r="Q3" s="6">
        <v>251.1984511494253</v>
      </c>
      <c r="R3" s="6">
        <v>251.1984511494253</v>
      </c>
      <c r="S3" s="6">
        <v>251.1984511494253</v>
      </c>
      <c r="T3" s="6">
        <v>251.1984511494253</v>
      </c>
      <c r="U3" s="6">
        <v>251.1984511494253</v>
      </c>
      <c r="V3" s="6">
        <v>251.1984511494253</v>
      </c>
      <c r="W3" s="6">
        <v>251.1984511494253</v>
      </c>
      <c r="X3" s="6">
        <v>251.1984511494253</v>
      </c>
      <c r="Y3" s="6">
        <v>251.1984511494253</v>
      </c>
      <c r="Z3" s="6">
        <v>251.1984511494253</v>
      </c>
      <c r="AA3" s="6">
        <v>251.1984511494253</v>
      </c>
      <c r="AB3" s="6">
        <v>251.1984511494253</v>
      </c>
      <c r="AC3" s="6">
        <v>251.1984511494253</v>
      </c>
      <c r="AD3" s="6">
        <v>251.1984511494253</v>
      </c>
    </row>
    <row r="4" spans="1:30" ht="120" customHeight="1" x14ac:dyDescent="0.75">
      <c r="A4" s="2" t="s">
        <v>2</v>
      </c>
      <c r="B4" s="6">
        <v>251.1984511494253</v>
      </c>
      <c r="C4" s="6">
        <v>251.1984511494253</v>
      </c>
      <c r="D4" s="6">
        <v>251.1984511494253</v>
      </c>
      <c r="E4" s="6">
        <v>251.1984511494253</v>
      </c>
      <c r="F4" s="6">
        <v>251.1984511494253</v>
      </c>
      <c r="G4" s="6">
        <v>251.1984511494253</v>
      </c>
      <c r="H4" s="6">
        <v>251.1984511494253</v>
      </c>
      <c r="I4" s="6">
        <v>251.1984511494253</v>
      </c>
      <c r="J4" s="6">
        <v>251.1984511494253</v>
      </c>
      <c r="K4" s="6">
        <v>251.1984511494253</v>
      </c>
      <c r="L4" s="6">
        <v>251.1984511494253</v>
      </c>
      <c r="M4" s="6">
        <v>251.1984511494253</v>
      </c>
      <c r="N4" s="6">
        <v>251.1984511494253</v>
      </c>
      <c r="O4" s="6">
        <v>251.1984511494253</v>
      </c>
      <c r="P4" s="6">
        <v>251.1984511494253</v>
      </c>
      <c r="Q4" s="6">
        <v>251.1984511494253</v>
      </c>
      <c r="R4" s="6">
        <v>251.1984511494253</v>
      </c>
      <c r="S4" s="6">
        <v>251.1984511494253</v>
      </c>
      <c r="T4" s="6">
        <v>251.1984511494253</v>
      </c>
      <c r="U4" s="6">
        <v>251.1984511494253</v>
      </c>
      <c r="V4" s="6">
        <v>251.1984511494253</v>
      </c>
      <c r="W4" s="6">
        <v>251.1984511494253</v>
      </c>
      <c r="X4" s="6">
        <v>251.1984511494253</v>
      </c>
      <c r="Y4" s="6">
        <v>251.1984511494253</v>
      </c>
      <c r="Z4" s="6">
        <v>251.1984511494253</v>
      </c>
      <c r="AA4" s="6">
        <v>251.1984511494253</v>
      </c>
      <c r="AB4" s="6">
        <v>251.1984511494253</v>
      </c>
      <c r="AC4" s="6">
        <v>251.1984511494253</v>
      </c>
      <c r="AD4" s="6">
        <v>251.1984511494253</v>
      </c>
    </row>
    <row r="5" spans="1:30" ht="120" customHeight="1" x14ac:dyDescent="0.75">
      <c r="A5" s="2" t="s">
        <v>3</v>
      </c>
      <c r="B5" s="6">
        <v>251.1984511494253</v>
      </c>
      <c r="C5" s="6">
        <v>251.1984511494253</v>
      </c>
      <c r="D5" s="6">
        <v>251.1984511494253</v>
      </c>
      <c r="E5" s="6">
        <v>251.1984511494253</v>
      </c>
      <c r="F5" s="6">
        <v>251.1984511494253</v>
      </c>
      <c r="G5" s="6">
        <v>251.1984511494253</v>
      </c>
      <c r="H5" s="6">
        <v>251.1984511494253</v>
      </c>
      <c r="I5" s="6">
        <v>251.1984511494253</v>
      </c>
      <c r="J5" s="6">
        <v>251.1984511494253</v>
      </c>
      <c r="K5" s="6">
        <v>251.1984511494253</v>
      </c>
      <c r="L5" s="6">
        <v>251.1984511494253</v>
      </c>
      <c r="M5" s="6">
        <v>251.1984511494253</v>
      </c>
      <c r="N5" s="6">
        <v>251.1984511494253</v>
      </c>
      <c r="O5" s="6">
        <v>251.1984511494253</v>
      </c>
      <c r="P5" s="6">
        <v>251.1984511494253</v>
      </c>
      <c r="Q5" s="6">
        <v>251.1984511494253</v>
      </c>
      <c r="R5" s="6">
        <v>251.1984511494253</v>
      </c>
      <c r="S5" s="6">
        <v>251.1984511494253</v>
      </c>
      <c r="T5" s="6">
        <v>251.1984511494253</v>
      </c>
      <c r="U5" s="6">
        <v>251.1984511494253</v>
      </c>
      <c r="V5" s="6">
        <v>251.1984511494253</v>
      </c>
      <c r="W5" s="6">
        <v>251.1984511494253</v>
      </c>
      <c r="X5" s="6">
        <v>251.1984511494253</v>
      </c>
      <c r="Y5" s="6">
        <v>251.1984511494253</v>
      </c>
      <c r="Z5" s="6">
        <v>251.1984511494253</v>
      </c>
      <c r="AA5" s="6">
        <v>251.1984511494253</v>
      </c>
      <c r="AB5" s="6">
        <v>251.1984511494253</v>
      </c>
      <c r="AC5" s="6">
        <v>251.1984511494253</v>
      </c>
      <c r="AD5" s="6">
        <v>251.1984511494253</v>
      </c>
    </row>
    <row r="6" spans="1:30" ht="120" customHeight="1" x14ac:dyDescent="0.75">
      <c r="A6" s="2" t="s">
        <v>4</v>
      </c>
      <c r="B6" s="6">
        <v>251.1984511494253</v>
      </c>
      <c r="C6" s="6">
        <v>251.1984511494253</v>
      </c>
      <c r="D6" s="6">
        <v>251.1984511494253</v>
      </c>
      <c r="E6" s="6">
        <v>251.1984511494253</v>
      </c>
      <c r="F6" s="6">
        <v>251.1984511494253</v>
      </c>
      <c r="G6" s="6">
        <v>251.1984511494253</v>
      </c>
      <c r="H6" s="6">
        <v>251.1984511494253</v>
      </c>
      <c r="I6" s="6">
        <v>251.1984511494253</v>
      </c>
      <c r="J6" s="6">
        <v>251.1984511494253</v>
      </c>
      <c r="K6" s="6">
        <v>251.1984511494253</v>
      </c>
      <c r="L6" s="6">
        <v>251.1984511494253</v>
      </c>
      <c r="M6" s="6">
        <v>251.1984511494253</v>
      </c>
      <c r="N6" s="6">
        <v>251.1984511494253</v>
      </c>
      <c r="O6" s="6">
        <v>251.1984511494253</v>
      </c>
      <c r="P6" s="6">
        <v>251.1984511494253</v>
      </c>
      <c r="Q6" s="6">
        <v>251.1984511494253</v>
      </c>
      <c r="R6" s="6">
        <v>251.1984511494253</v>
      </c>
      <c r="S6" s="6">
        <v>251.1984511494253</v>
      </c>
      <c r="T6" s="6">
        <v>251.1984511494253</v>
      </c>
      <c r="U6" s="6">
        <v>251.1984511494253</v>
      </c>
      <c r="V6" s="6">
        <v>251.1984511494253</v>
      </c>
      <c r="W6" s="6">
        <v>251.1984511494253</v>
      </c>
      <c r="X6" s="6">
        <v>251.1984511494253</v>
      </c>
      <c r="Y6" s="6">
        <v>251.1984511494253</v>
      </c>
      <c r="Z6" s="6">
        <v>251.1984511494253</v>
      </c>
      <c r="AA6" s="6">
        <v>251.1984511494253</v>
      </c>
      <c r="AB6" s="6">
        <v>251.1984511494253</v>
      </c>
      <c r="AC6" s="6">
        <v>251.1984511494253</v>
      </c>
      <c r="AD6" s="6">
        <v>251.1984511494253</v>
      </c>
    </row>
    <row r="7" spans="1:30" ht="120" customHeight="1" x14ac:dyDescent="0.75">
      <c r="A7" s="2" t="s">
        <v>5</v>
      </c>
      <c r="B7" s="6">
        <v>251.1984511494253</v>
      </c>
      <c r="C7" s="6">
        <v>251.1984511494253</v>
      </c>
      <c r="D7" s="6">
        <v>251.1984511494253</v>
      </c>
      <c r="E7" s="6">
        <v>251.1984511494253</v>
      </c>
      <c r="F7" s="6">
        <v>251.1984511494253</v>
      </c>
      <c r="G7" s="6">
        <v>251.1984511494253</v>
      </c>
      <c r="H7" s="6">
        <v>251.1984511494253</v>
      </c>
      <c r="I7" s="6">
        <v>251.1984511494253</v>
      </c>
      <c r="J7" s="6">
        <v>251.1984511494253</v>
      </c>
      <c r="K7" s="6">
        <v>251.1984511494253</v>
      </c>
      <c r="L7" s="6">
        <v>251.1984511494253</v>
      </c>
      <c r="M7" s="6">
        <v>251.1984511494253</v>
      </c>
      <c r="N7" s="6">
        <v>251.1984511494253</v>
      </c>
      <c r="O7" s="6">
        <v>251.1984511494253</v>
      </c>
      <c r="P7" s="6">
        <v>251.1984511494253</v>
      </c>
      <c r="Q7" s="6">
        <v>251.1984511494253</v>
      </c>
      <c r="R7" s="6">
        <v>251.1984511494253</v>
      </c>
      <c r="S7" s="6">
        <v>251.1984511494253</v>
      </c>
      <c r="T7" s="6">
        <v>251.1984511494253</v>
      </c>
      <c r="U7" s="6">
        <v>251.1984511494253</v>
      </c>
      <c r="V7" s="6">
        <v>251.1984511494253</v>
      </c>
      <c r="W7" s="6">
        <v>251.1984511494253</v>
      </c>
      <c r="X7" s="6">
        <v>251.1984511494253</v>
      </c>
      <c r="Y7" s="6">
        <v>251.1984511494253</v>
      </c>
      <c r="Z7" s="6">
        <v>251.1984511494253</v>
      </c>
      <c r="AA7" s="6">
        <v>251.1984511494253</v>
      </c>
      <c r="AB7" s="6">
        <v>251.1984511494253</v>
      </c>
      <c r="AC7" s="6">
        <v>251.1984511494253</v>
      </c>
      <c r="AD7" s="6">
        <v>251.1984511494253</v>
      </c>
    </row>
    <row r="8" spans="1:30" ht="120" customHeight="1" x14ac:dyDescent="0.75">
      <c r="A8" s="2" t="s">
        <v>6</v>
      </c>
      <c r="B8" s="6">
        <v>251.1984511494253</v>
      </c>
      <c r="C8" s="6">
        <v>251.1984511494253</v>
      </c>
      <c r="D8" s="6">
        <v>251.1984511494253</v>
      </c>
      <c r="E8" s="6">
        <v>251.1984511494253</v>
      </c>
      <c r="F8" s="6">
        <v>251.1984511494253</v>
      </c>
      <c r="G8" s="6">
        <v>251.1984511494253</v>
      </c>
      <c r="H8" s="6">
        <v>251.1984511494253</v>
      </c>
      <c r="I8" s="6">
        <v>251.1984511494253</v>
      </c>
      <c r="J8" s="6">
        <v>251.1984511494253</v>
      </c>
      <c r="K8" s="6">
        <v>251.1984511494253</v>
      </c>
      <c r="L8" s="6">
        <v>251.1984511494253</v>
      </c>
      <c r="M8" s="6">
        <v>251.1984511494253</v>
      </c>
      <c r="N8" s="6">
        <v>251.1984511494253</v>
      </c>
      <c r="O8" s="6">
        <v>251.1984511494253</v>
      </c>
      <c r="P8" s="6">
        <v>251.1984511494253</v>
      </c>
      <c r="Q8" s="6">
        <v>251.1984511494253</v>
      </c>
      <c r="R8" s="6">
        <v>251.1984511494253</v>
      </c>
      <c r="S8" s="6">
        <v>251.1984511494253</v>
      </c>
      <c r="T8" s="6">
        <v>251.1984511494253</v>
      </c>
      <c r="U8" s="6">
        <v>251.1984511494253</v>
      </c>
      <c r="V8" s="6">
        <v>251.1984511494253</v>
      </c>
      <c r="W8" s="6">
        <v>251.1984511494253</v>
      </c>
      <c r="X8" s="6">
        <v>251.1984511494253</v>
      </c>
      <c r="Y8" s="6">
        <v>251.1984511494253</v>
      </c>
      <c r="Z8" s="6">
        <v>251.1984511494253</v>
      </c>
      <c r="AA8" s="6">
        <v>251.1984511494253</v>
      </c>
      <c r="AB8" s="6">
        <v>251.1984511494253</v>
      </c>
      <c r="AC8" s="6">
        <v>251.1984511494253</v>
      </c>
      <c r="AD8" s="6">
        <v>251.1984511494253</v>
      </c>
    </row>
    <row r="9" spans="1:30" ht="120" customHeight="1" x14ac:dyDescent="0.75">
      <c r="A9" s="2" t="s">
        <v>7</v>
      </c>
      <c r="B9" s="6">
        <v>251.1984511494253</v>
      </c>
      <c r="C9" s="6">
        <v>251.1984511494253</v>
      </c>
      <c r="D9" s="6">
        <v>251.1984511494253</v>
      </c>
      <c r="E9" s="6">
        <v>251.1984511494253</v>
      </c>
      <c r="F9" s="6">
        <v>251.1984511494253</v>
      </c>
      <c r="G9" s="6">
        <v>251.1984511494253</v>
      </c>
      <c r="H9" s="6">
        <v>251.1984511494253</v>
      </c>
      <c r="I9" s="6">
        <v>251.1984511494253</v>
      </c>
      <c r="J9" s="6">
        <v>251.1984511494253</v>
      </c>
      <c r="K9" s="6">
        <v>251.1984511494253</v>
      </c>
      <c r="L9" s="6">
        <v>251.1984511494253</v>
      </c>
      <c r="M9" s="6">
        <v>251.1984511494253</v>
      </c>
      <c r="N9" s="6">
        <v>251.1984511494253</v>
      </c>
      <c r="O9" s="6">
        <v>251.1984511494253</v>
      </c>
      <c r="P9" s="6">
        <v>251.1984511494253</v>
      </c>
      <c r="Q9" s="6">
        <v>251.1984511494253</v>
      </c>
      <c r="R9" s="6">
        <v>251.1984511494253</v>
      </c>
      <c r="S9" s="6">
        <v>251.1984511494253</v>
      </c>
      <c r="T9" s="6">
        <v>251.1984511494253</v>
      </c>
      <c r="U9" s="6">
        <v>251.1984511494253</v>
      </c>
      <c r="V9" s="6">
        <v>251.1984511494253</v>
      </c>
      <c r="W9" s="6">
        <v>251.1984511494253</v>
      </c>
      <c r="X9" s="6">
        <v>251.1984511494253</v>
      </c>
      <c r="Y9" s="6">
        <v>251.1984511494253</v>
      </c>
      <c r="Z9" s="6">
        <v>251.1984511494253</v>
      </c>
      <c r="AA9" s="6">
        <v>251.1984511494253</v>
      </c>
      <c r="AB9" s="6">
        <v>251.1984511494253</v>
      </c>
      <c r="AC9" s="6">
        <v>251.1984511494253</v>
      </c>
      <c r="AD9" s="6">
        <v>251.1984511494253</v>
      </c>
    </row>
    <row r="10" spans="1:30" ht="120" customHeight="1" x14ac:dyDescent="0.75">
      <c r="A10" s="2" t="s">
        <v>8</v>
      </c>
      <c r="B10" s="6">
        <v>251.1984511494253</v>
      </c>
      <c r="C10" s="6">
        <v>251.1984511494253</v>
      </c>
      <c r="D10" s="6">
        <v>251.1984511494253</v>
      </c>
      <c r="E10" s="6">
        <v>251.1984511494253</v>
      </c>
      <c r="F10" s="6">
        <v>251.1984511494253</v>
      </c>
      <c r="G10" s="6">
        <v>251.1984511494253</v>
      </c>
      <c r="H10" s="6">
        <v>251.1984511494253</v>
      </c>
      <c r="I10" s="6">
        <v>251.1984511494253</v>
      </c>
      <c r="J10" s="6">
        <v>251.1984511494253</v>
      </c>
      <c r="K10" s="6">
        <v>251.1984511494253</v>
      </c>
      <c r="L10" s="6">
        <v>251.1984511494253</v>
      </c>
      <c r="M10" s="6">
        <v>251.1984511494253</v>
      </c>
      <c r="N10" s="6">
        <v>251.1984511494253</v>
      </c>
      <c r="O10" s="6">
        <v>251.1984511494253</v>
      </c>
      <c r="P10" s="6">
        <v>251.1984511494253</v>
      </c>
      <c r="Q10" s="6">
        <v>251.1984511494253</v>
      </c>
      <c r="R10" s="6">
        <v>251.1984511494253</v>
      </c>
      <c r="S10" s="6">
        <v>251.1984511494253</v>
      </c>
      <c r="T10" s="6">
        <v>251.1984511494253</v>
      </c>
      <c r="U10" s="6">
        <v>251.1984511494253</v>
      </c>
      <c r="V10" s="6">
        <v>251.1984511494253</v>
      </c>
      <c r="W10" s="6">
        <v>251.1984511494253</v>
      </c>
      <c r="X10" s="6">
        <v>251.1984511494253</v>
      </c>
      <c r="Y10" s="6">
        <v>251.1984511494253</v>
      </c>
      <c r="Z10" s="6">
        <v>251.1984511494253</v>
      </c>
      <c r="AA10" s="6">
        <v>251.1984511494253</v>
      </c>
      <c r="AB10" s="6">
        <v>251.1984511494253</v>
      </c>
      <c r="AC10" s="6">
        <v>251.1984511494253</v>
      </c>
      <c r="AD10" s="6">
        <v>251.1984511494253</v>
      </c>
    </row>
    <row r="11" spans="1:30" ht="120" customHeight="1" x14ac:dyDescent="0.75">
      <c r="A11" s="2" t="s">
        <v>9</v>
      </c>
      <c r="B11" s="6">
        <v>251.1984511494253</v>
      </c>
      <c r="C11" s="6">
        <v>251.1984511494253</v>
      </c>
      <c r="D11" s="6">
        <v>251.1984511494253</v>
      </c>
      <c r="E11" s="6">
        <v>251.1984511494253</v>
      </c>
      <c r="F11" s="6">
        <v>251.1984511494253</v>
      </c>
      <c r="G11" s="6">
        <v>251.1984511494253</v>
      </c>
      <c r="H11" s="6">
        <v>251.1984511494253</v>
      </c>
      <c r="I11" s="6">
        <v>251.1984511494253</v>
      </c>
      <c r="J11" s="6">
        <v>251.1984511494253</v>
      </c>
      <c r="K11" s="6">
        <v>251.1984511494253</v>
      </c>
      <c r="L11" s="6">
        <v>251.1984511494253</v>
      </c>
      <c r="M11" s="6">
        <v>251.1984511494253</v>
      </c>
      <c r="N11" s="6">
        <v>251.1984511494253</v>
      </c>
      <c r="O11" s="6">
        <v>251.1984511494253</v>
      </c>
      <c r="P11" s="6">
        <v>251.1984511494253</v>
      </c>
      <c r="Q11" s="6">
        <v>251.1984511494253</v>
      </c>
      <c r="R11" s="6">
        <v>251.1984511494253</v>
      </c>
      <c r="S11" s="6">
        <v>251.1984511494253</v>
      </c>
      <c r="T11" s="6">
        <v>251.1984511494253</v>
      </c>
      <c r="U11" s="6">
        <v>251.1984511494253</v>
      </c>
      <c r="V11" s="6">
        <v>251.1984511494253</v>
      </c>
      <c r="W11" s="6">
        <v>251.1984511494253</v>
      </c>
      <c r="X11" s="6">
        <v>251.1984511494253</v>
      </c>
      <c r="Y11" s="6">
        <v>251.1984511494253</v>
      </c>
      <c r="Z11" s="6">
        <v>251.1984511494253</v>
      </c>
      <c r="AA11" s="6">
        <v>251.1984511494253</v>
      </c>
      <c r="AB11" s="6">
        <v>251.1984511494253</v>
      </c>
      <c r="AC11" s="6">
        <v>251.1984511494253</v>
      </c>
      <c r="AD11" s="6">
        <v>251.1984511494253</v>
      </c>
    </row>
    <row r="12" spans="1:30" ht="120" customHeight="1" x14ac:dyDescent="0.75">
      <c r="A12" s="2" t="s">
        <v>10</v>
      </c>
      <c r="B12" s="6">
        <v>251.1984511494253</v>
      </c>
      <c r="C12" s="6">
        <v>251.1984511494253</v>
      </c>
      <c r="D12" s="6">
        <v>251.1984511494253</v>
      </c>
      <c r="E12" s="6">
        <v>251.1984511494253</v>
      </c>
      <c r="F12" s="6">
        <v>251.1984511494253</v>
      </c>
      <c r="G12" s="6">
        <v>251.1984511494253</v>
      </c>
      <c r="H12" s="6">
        <v>251.1984511494253</v>
      </c>
      <c r="I12" s="6">
        <v>251.1984511494253</v>
      </c>
      <c r="J12" s="6">
        <v>251.1984511494253</v>
      </c>
      <c r="K12" s="6">
        <v>251.1984511494253</v>
      </c>
      <c r="L12" s="6">
        <v>251.1984511494253</v>
      </c>
      <c r="M12" s="6">
        <v>251.1984511494253</v>
      </c>
      <c r="N12" s="6">
        <v>251.1984511494253</v>
      </c>
      <c r="O12" s="6">
        <v>251.1984511494253</v>
      </c>
      <c r="P12" s="6">
        <v>251.1984511494253</v>
      </c>
      <c r="Q12" s="6">
        <v>251.1984511494253</v>
      </c>
      <c r="R12" s="6">
        <v>251.1984511494253</v>
      </c>
      <c r="S12" s="6">
        <v>251.1984511494253</v>
      </c>
      <c r="T12" s="6">
        <v>251.1984511494253</v>
      </c>
      <c r="U12" s="6">
        <v>251.1984511494253</v>
      </c>
      <c r="V12" s="6">
        <v>251.1984511494253</v>
      </c>
      <c r="W12" s="6">
        <v>251.1984511494253</v>
      </c>
      <c r="X12" s="6">
        <v>251.1984511494253</v>
      </c>
      <c r="Y12" s="6">
        <v>251.1984511494253</v>
      </c>
      <c r="Z12" s="6">
        <v>251.1984511494253</v>
      </c>
      <c r="AA12" s="6">
        <v>251.1984511494253</v>
      </c>
      <c r="AB12" s="6">
        <v>251.1984511494253</v>
      </c>
      <c r="AC12" s="6">
        <v>251.1984511494253</v>
      </c>
      <c r="AD12" s="6">
        <v>251.1984511494253</v>
      </c>
    </row>
    <row r="13" spans="1:30" ht="120" customHeight="1" x14ac:dyDescent="0.75">
      <c r="A13" s="2" t="s">
        <v>11</v>
      </c>
      <c r="B13" s="6">
        <v>251.1984511494253</v>
      </c>
      <c r="C13" s="6">
        <v>251.1984511494253</v>
      </c>
      <c r="D13" s="6">
        <v>251.1984511494253</v>
      </c>
      <c r="E13" s="6">
        <v>251.1984511494253</v>
      </c>
      <c r="F13" s="6">
        <v>251.1984511494253</v>
      </c>
      <c r="G13" s="6">
        <v>251.1984511494253</v>
      </c>
      <c r="H13" s="6">
        <v>251.1984511494253</v>
      </c>
      <c r="I13" s="6">
        <v>251.1984511494253</v>
      </c>
      <c r="J13" s="6">
        <v>251.1984511494253</v>
      </c>
      <c r="K13" s="6">
        <v>251.1984511494253</v>
      </c>
      <c r="L13" s="6">
        <v>251.1984511494253</v>
      </c>
      <c r="M13" s="6">
        <v>251.1984511494253</v>
      </c>
      <c r="N13" s="6">
        <v>251.1984511494253</v>
      </c>
      <c r="O13" s="6">
        <v>251.1984511494253</v>
      </c>
      <c r="P13" s="6">
        <v>251.1984511494253</v>
      </c>
      <c r="Q13" s="6">
        <v>251.1984511494253</v>
      </c>
      <c r="R13" s="6">
        <v>251.1984511494253</v>
      </c>
      <c r="S13" s="6">
        <v>251.1984511494253</v>
      </c>
      <c r="T13" s="6">
        <v>251.1984511494253</v>
      </c>
      <c r="U13" s="6">
        <v>251.1984511494253</v>
      </c>
      <c r="V13" s="6">
        <v>251.1984511494253</v>
      </c>
      <c r="W13" s="6">
        <v>251.1984511494253</v>
      </c>
      <c r="X13" s="6">
        <v>251.1984511494253</v>
      </c>
      <c r="Y13" s="6">
        <v>251.1984511494253</v>
      </c>
      <c r="Z13" s="6">
        <v>251.1984511494253</v>
      </c>
      <c r="AA13" s="6">
        <v>251.1984511494253</v>
      </c>
      <c r="AB13" s="6">
        <v>251.1984511494253</v>
      </c>
      <c r="AC13" s="6">
        <v>251.1984511494253</v>
      </c>
      <c r="AD13" s="6">
        <v>251.1984511494253</v>
      </c>
    </row>
    <row r="14" spans="1:30" ht="120" customHeight="1" x14ac:dyDescent="0.75">
      <c r="A14" s="2" t="s">
        <v>12</v>
      </c>
      <c r="B14" s="6">
        <v>251.1984511494253</v>
      </c>
      <c r="C14" s="6">
        <v>251.1984511494253</v>
      </c>
      <c r="D14" s="6">
        <v>251.1984511494253</v>
      </c>
      <c r="E14" s="6">
        <v>251.1984511494253</v>
      </c>
      <c r="F14" s="6">
        <v>251.1984511494253</v>
      </c>
      <c r="G14" s="6">
        <v>251.1984511494253</v>
      </c>
      <c r="H14" s="6">
        <v>251.1984511494253</v>
      </c>
      <c r="I14" s="6">
        <v>251.1984511494253</v>
      </c>
      <c r="J14" s="6">
        <v>251.1984511494253</v>
      </c>
      <c r="K14" s="6">
        <v>251.1984511494253</v>
      </c>
      <c r="L14" s="6">
        <v>251.1984511494253</v>
      </c>
      <c r="M14" s="6">
        <v>251.1984511494253</v>
      </c>
      <c r="N14" s="6">
        <v>251.1984511494253</v>
      </c>
      <c r="O14" s="6">
        <v>251.1984511494253</v>
      </c>
      <c r="P14" s="6">
        <v>251.1984511494253</v>
      </c>
      <c r="Q14" s="6">
        <v>251.1984511494253</v>
      </c>
      <c r="R14" s="6">
        <v>251.1984511494253</v>
      </c>
      <c r="S14" s="6">
        <v>251.1984511494253</v>
      </c>
      <c r="T14" s="6">
        <v>251.1984511494253</v>
      </c>
      <c r="U14" s="6">
        <v>251.1984511494253</v>
      </c>
      <c r="V14" s="6">
        <v>251.1984511494253</v>
      </c>
      <c r="W14" s="6">
        <v>251.1984511494253</v>
      </c>
      <c r="X14" s="6">
        <v>251.1984511494253</v>
      </c>
      <c r="Y14" s="6">
        <v>251.1984511494253</v>
      </c>
      <c r="Z14" s="6">
        <v>251.1984511494253</v>
      </c>
      <c r="AA14" s="6">
        <v>251.1984511494253</v>
      </c>
      <c r="AB14" s="6">
        <v>251.1984511494253</v>
      </c>
      <c r="AC14" s="6">
        <v>251.1984511494253</v>
      </c>
      <c r="AD14" s="6">
        <v>251.1984511494253</v>
      </c>
    </row>
    <row r="15" spans="1:30" ht="120" customHeight="1" x14ac:dyDescent="0.75">
      <c r="A15" s="2" t="s">
        <v>13</v>
      </c>
      <c r="B15" s="6">
        <v>251.1984511494253</v>
      </c>
      <c r="C15" s="6">
        <v>251.1984511494253</v>
      </c>
      <c r="D15" s="6">
        <v>251.1984511494253</v>
      </c>
      <c r="E15" s="6">
        <v>251.1984511494253</v>
      </c>
      <c r="F15" s="6">
        <v>251.1984511494253</v>
      </c>
      <c r="G15" s="6">
        <v>251.1984511494253</v>
      </c>
      <c r="H15" s="6">
        <v>251.1984511494253</v>
      </c>
      <c r="I15" s="6">
        <v>251.1984511494253</v>
      </c>
      <c r="J15" s="6">
        <v>251.1984511494253</v>
      </c>
      <c r="K15" s="6">
        <v>251.1984511494253</v>
      </c>
      <c r="L15" s="6">
        <v>251.1984511494253</v>
      </c>
      <c r="M15" s="6">
        <v>251.1984511494253</v>
      </c>
      <c r="N15" s="6">
        <v>251.1984511494253</v>
      </c>
      <c r="O15" s="6">
        <v>251.1984511494253</v>
      </c>
      <c r="P15" s="6">
        <v>251.1984511494253</v>
      </c>
      <c r="Q15" s="6">
        <v>251.1984511494253</v>
      </c>
      <c r="R15" s="6">
        <v>251.1984511494253</v>
      </c>
      <c r="S15" s="6">
        <v>251.1984511494253</v>
      </c>
      <c r="T15" s="6">
        <v>251.1984511494253</v>
      </c>
      <c r="U15" s="6">
        <v>251.1984511494253</v>
      </c>
      <c r="V15" s="6">
        <v>251.1984511494253</v>
      </c>
      <c r="W15" s="6">
        <v>251.1984511494253</v>
      </c>
      <c r="X15" s="6">
        <v>251.1984511494253</v>
      </c>
      <c r="Y15" s="6">
        <v>251.1984511494253</v>
      </c>
      <c r="Z15" s="6">
        <v>251.1984511494253</v>
      </c>
      <c r="AA15" s="6">
        <v>251.1984511494253</v>
      </c>
      <c r="AB15" s="6">
        <v>251.1984511494253</v>
      </c>
      <c r="AC15" s="6">
        <v>251.1984511494253</v>
      </c>
      <c r="AD15" s="6">
        <v>251.1984511494253</v>
      </c>
    </row>
    <row r="16" spans="1:30" ht="120" customHeight="1" x14ac:dyDescent="0.75">
      <c r="A16" s="2" t="s">
        <v>14</v>
      </c>
      <c r="B16" s="6">
        <v>251.1984511494253</v>
      </c>
      <c r="C16" s="6">
        <v>251.1984511494253</v>
      </c>
      <c r="D16" s="6">
        <v>251.1984511494253</v>
      </c>
      <c r="E16" s="6">
        <v>251.1984511494253</v>
      </c>
      <c r="F16" s="6">
        <v>251.1984511494253</v>
      </c>
      <c r="G16" s="6">
        <v>251.1984511494253</v>
      </c>
      <c r="H16" s="6">
        <v>251.1984511494253</v>
      </c>
      <c r="I16" s="6">
        <v>251.1984511494253</v>
      </c>
      <c r="J16" s="6">
        <v>251.1984511494253</v>
      </c>
      <c r="K16" s="6">
        <v>251.1984511494253</v>
      </c>
      <c r="L16" s="6">
        <v>251.1984511494253</v>
      </c>
      <c r="M16" s="6">
        <v>251.1984511494253</v>
      </c>
      <c r="N16" s="6">
        <v>251.1984511494253</v>
      </c>
      <c r="O16" s="6">
        <v>251.1984511494253</v>
      </c>
      <c r="P16" s="6">
        <v>251.1984511494253</v>
      </c>
      <c r="Q16" s="6">
        <v>251.1984511494253</v>
      </c>
      <c r="R16" s="6">
        <v>251.1984511494253</v>
      </c>
      <c r="S16" s="6">
        <v>251.1984511494253</v>
      </c>
      <c r="T16" s="6">
        <v>251.1984511494253</v>
      </c>
      <c r="U16" s="6">
        <v>251.1984511494253</v>
      </c>
      <c r="V16" s="6">
        <v>251.1984511494253</v>
      </c>
      <c r="W16" s="6">
        <v>251.1984511494253</v>
      </c>
      <c r="X16" s="6">
        <v>251.1984511494253</v>
      </c>
      <c r="Y16" s="6">
        <v>251.1984511494253</v>
      </c>
      <c r="Z16" s="6">
        <v>251.1984511494253</v>
      </c>
      <c r="AA16" s="6">
        <v>251.1984511494253</v>
      </c>
      <c r="AB16" s="6">
        <v>251.1984511494253</v>
      </c>
      <c r="AC16" s="6">
        <v>251.1984511494253</v>
      </c>
      <c r="AD16" s="6">
        <v>251.1984511494253</v>
      </c>
    </row>
    <row r="17" spans="1:30" ht="120" customHeight="1" x14ac:dyDescent="0.75">
      <c r="A17" s="2" t="s">
        <v>15</v>
      </c>
      <c r="B17" s="6">
        <v>251.1984511494253</v>
      </c>
      <c r="C17" s="6">
        <v>251.1984511494253</v>
      </c>
      <c r="D17" s="6">
        <v>251.1984511494253</v>
      </c>
      <c r="E17" s="6">
        <v>251.1984511494253</v>
      </c>
      <c r="F17" s="6">
        <v>251.1984511494253</v>
      </c>
      <c r="G17" s="6">
        <v>251.1984511494253</v>
      </c>
      <c r="H17" s="6">
        <v>251.1984511494253</v>
      </c>
      <c r="I17" s="6">
        <v>251.1984511494253</v>
      </c>
      <c r="J17" s="6">
        <v>251.1984511494253</v>
      </c>
      <c r="K17" s="6">
        <v>251.1984511494253</v>
      </c>
      <c r="L17" s="6">
        <v>251.1984511494253</v>
      </c>
      <c r="M17" s="6">
        <v>251.1984511494253</v>
      </c>
      <c r="N17" s="6">
        <v>251.1984511494253</v>
      </c>
      <c r="O17" s="6">
        <v>251.1984511494253</v>
      </c>
      <c r="P17" s="6">
        <v>251.1984511494253</v>
      </c>
      <c r="Q17" s="6">
        <v>251.1984511494253</v>
      </c>
      <c r="R17" s="6">
        <v>251.1984511494253</v>
      </c>
      <c r="S17" s="6">
        <v>251.1984511494253</v>
      </c>
      <c r="T17" s="6">
        <v>251.1984511494253</v>
      </c>
      <c r="U17" s="6">
        <v>251.1984511494253</v>
      </c>
      <c r="V17" s="6">
        <v>251.1984511494253</v>
      </c>
      <c r="W17" s="6">
        <v>251.1984511494253</v>
      </c>
      <c r="X17" s="6">
        <v>251.1984511494253</v>
      </c>
      <c r="Y17" s="6">
        <v>251.1984511494253</v>
      </c>
      <c r="Z17" s="6">
        <v>251.1984511494253</v>
      </c>
      <c r="AA17" s="6">
        <v>251.1984511494253</v>
      </c>
      <c r="AB17" s="6">
        <v>251.1984511494253</v>
      </c>
      <c r="AC17" s="6">
        <v>251.1984511494253</v>
      </c>
      <c r="AD17" s="6">
        <v>251.1984511494253</v>
      </c>
    </row>
    <row r="18" spans="1:30" ht="120" customHeight="1" x14ac:dyDescent="0.75">
      <c r="A18" s="2" t="s">
        <v>16</v>
      </c>
      <c r="B18" s="6">
        <v>251.1984511494253</v>
      </c>
      <c r="C18" s="6">
        <v>251.1984511494253</v>
      </c>
      <c r="D18" s="6">
        <v>251.1984511494253</v>
      </c>
      <c r="E18" s="6">
        <v>251.1984511494253</v>
      </c>
      <c r="F18" s="6">
        <v>251.1984511494253</v>
      </c>
      <c r="G18" s="6">
        <v>251.1984511494253</v>
      </c>
      <c r="H18" s="6">
        <v>251.1984511494253</v>
      </c>
      <c r="I18" s="6">
        <v>251.1984511494253</v>
      </c>
      <c r="J18" s="6">
        <v>251.1984511494253</v>
      </c>
      <c r="K18" s="6">
        <v>251.1984511494253</v>
      </c>
      <c r="L18" s="6">
        <v>251.1984511494253</v>
      </c>
      <c r="M18" s="6">
        <v>251.1984511494253</v>
      </c>
      <c r="N18" s="6">
        <v>251.1984511494253</v>
      </c>
      <c r="O18" s="6">
        <v>251.1984511494253</v>
      </c>
      <c r="P18" s="6">
        <v>251.1984511494253</v>
      </c>
      <c r="Q18" s="6">
        <v>251.1984511494253</v>
      </c>
      <c r="R18" s="6">
        <v>251.1984511494253</v>
      </c>
      <c r="S18" s="6">
        <v>251.1984511494253</v>
      </c>
      <c r="T18" s="6">
        <v>251.1984511494253</v>
      </c>
      <c r="U18" s="6">
        <v>251.1984511494253</v>
      </c>
      <c r="V18" s="6">
        <v>251.1984511494253</v>
      </c>
      <c r="W18" s="6">
        <v>251.1984511494253</v>
      </c>
      <c r="X18" s="6">
        <v>251.1984511494253</v>
      </c>
      <c r="Y18" s="6">
        <v>251.1984511494253</v>
      </c>
      <c r="Z18" s="6">
        <v>251.1984511494253</v>
      </c>
      <c r="AA18" s="6">
        <v>251.1984511494253</v>
      </c>
      <c r="AB18" s="6">
        <v>251.1984511494253</v>
      </c>
      <c r="AC18" s="6">
        <v>251.1984511494253</v>
      </c>
      <c r="AD18" s="6">
        <v>251.1984511494253</v>
      </c>
    </row>
    <row r="19" spans="1:30" ht="120" customHeight="1" x14ac:dyDescent="0.75">
      <c r="A19" s="2" t="s">
        <v>17</v>
      </c>
      <c r="B19" s="6">
        <v>251.1984511494253</v>
      </c>
      <c r="C19" s="6">
        <v>251.1984511494253</v>
      </c>
      <c r="D19" s="6">
        <v>251.1984511494253</v>
      </c>
      <c r="E19" s="6">
        <v>251.1984511494253</v>
      </c>
      <c r="F19" s="6">
        <v>251.1984511494253</v>
      </c>
      <c r="G19" s="6">
        <v>251.1984511494253</v>
      </c>
      <c r="H19" s="6">
        <v>251.1984511494253</v>
      </c>
      <c r="I19" s="6">
        <v>251.1984511494253</v>
      </c>
      <c r="J19" s="6">
        <v>251.1984511494253</v>
      </c>
      <c r="K19" s="6">
        <v>251.1984511494253</v>
      </c>
      <c r="L19" s="6">
        <v>251.1984511494253</v>
      </c>
      <c r="M19" s="6">
        <v>251.1984511494253</v>
      </c>
      <c r="N19" s="6">
        <v>251.1984511494253</v>
      </c>
      <c r="O19" s="6">
        <v>251.1984511494253</v>
      </c>
      <c r="P19" s="6">
        <v>251.1984511494253</v>
      </c>
      <c r="Q19" s="6">
        <v>251.1984511494253</v>
      </c>
      <c r="R19" s="6">
        <v>251.1984511494253</v>
      </c>
      <c r="S19" s="6">
        <v>251.1984511494253</v>
      </c>
      <c r="T19" s="6">
        <v>251.1984511494253</v>
      </c>
      <c r="U19" s="6">
        <v>251.1984511494253</v>
      </c>
      <c r="V19" s="6">
        <v>251.1984511494253</v>
      </c>
      <c r="W19" s="6">
        <v>251.1984511494253</v>
      </c>
      <c r="X19" s="6">
        <v>251.1984511494253</v>
      </c>
      <c r="Y19" s="6">
        <v>251.1984511494253</v>
      </c>
      <c r="Z19" s="6">
        <v>251.1984511494253</v>
      </c>
      <c r="AA19" s="6">
        <v>251.1984511494253</v>
      </c>
      <c r="AB19" s="6">
        <v>251.1984511494253</v>
      </c>
      <c r="AC19" s="6">
        <v>251.1984511494253</v>
      </c>
      <c r="AD19" s="6">
        <v>251.1984511494253</v>
      </c>
    </row>
    <row r="20" spans="1:30" ht="120" customHeight="1" x14ac:dyDescent="0.75">
      <c r="A20" s="2" t="s">
        <v>18</v>
      </c>
      <c r="B20" s="6">
        <v>251.1984511494253</v>
      </c>
      <c r="C20" s="6">
        <v>251.1984511494253</v>
      </c>
      <c r="D20" s="6">
        <v>251.1984511494253</v>
      </c>
      <c r="E20" s="6">
        <v>251.1984511494253</v>
      </c>
      <c r="F20" s="6">
        <v>251.1984511494253</v>
      </c>
      <c r="G20" s="6">
        <v>251.1984511494253</v>
      </c>
      <c r="H20" s="6">
        <v>251.1984511494253</v>
      </c>
      <c r="I20" s="6">
        <v>251.1984511494253</v>
      </c>
      <c r="J20" s="6">
        <v>251.1984511494253</v>
      </c>
      <c r="K20" s="6">
        <v>251.1984511494253</v>
      </c>
      <c r="L20" s="6">
        <v>251.1984511494253</v>
      </c>
      <c r="M20" s="6">
        <v>251.1984511494253</v>
      </c>
      <c r="N20" s="6">
        <v>251.1984511494253</v>
      </c>
      <c r="O20" s="6">
        <v>251.1984511494253</v>
      </c>
      <c r="P20" s="6">
        <v>251.1984511494253</v>
      </c>
      <c r="Q20" s="6">
        <v>251.1984511494253</v>
      </c>
      <c r="R20" s="6">
        <v>251.1984511494253</v>
      </c>
      <c r="S20" s="6">
        <v>251.1984511494253</v>
      </c>
      <c r="T20" s="6">
        <v>251.1984511494253</v>
      </c>
      <c r="U20" s="6">
        <v>251.1984511494253</v>
      </c>
      <c r="V20" s="6">
        <v>251.1984511494253</v>
      </c>
      <c r="W20" s="6">
        <v>251.1984511494253</v>
      </c>
      <c r="X20" s="6">
        <v>251.1984511494253</v>
      </c>
      <c r="Y20" s="6">
        <v>251.1984511494253</v>
      </c>
      <c r="Z20" s="6">
        <v>251.1984511494253</v>
      </c>
      <c r="AA20" s="6">
        <v>251.1984511494253</v>
      </c>
      <c r="AB20" s="6">
        <v>251.1984511494253</v>
      </c>
      <c r="AC20" s="6">
        <v>251.1984511494253</v>
      </c>
      <c r="AD20" s="6">
        <v>251.1984511494253</v>
      </c>
    </row>
    <row r="21" spans="1:30" ht="120" customHeight="1" x14ac:dyDescent="0.75">
      <c r="A21" s="2" t="s">
        <v>19</v>
      </c>
      <c r="B21" s="6">
        <v>251.1984511494253</v>
      </c>
      <c r="C21" s="6">
        <v>251.1984511494253</v>
      </c>
      <c r="D21" s="6">
        <v>251.1984511494253</v>
      </c>
      <c r="E21" s="6">
        <v>251.1984511494253</v>
      </c>
      <c r="F21" s="6">
        <v>251.1984511494253</v>
      </c>
      <c r="G21" s="6">
        <v>251.1984511494253</v>
      </c>
      <c r="H21" s="6">
        <v>251.1984511494253</v>
      </c>
      <c r="I21" s="6">
        <v>251.1984511494253</v>
      </c>
      <c r="J21" s="6">
        <v>251.1984511494253</v>
      </c>
      <c r="K21" s="6">
        <v>251.1984511494253</v>
      </c>
      <c r="L21" s="6">
        <v>251.1984511494253</v>
      </c>
      <c r="M21" s="6">
        <v>251.1984511494253</v>
      </c>
      <c r="N21" s="6">
        <v>251.1984511494253</v>
      </c>
      <c r="O21" s="6">
        <v>251.1984511494253</v>
      </c>
      <c r="P21" s="6">
        <v>251.1984511494253</v>
      </c>
      <c r="Q21" s="6">
        <v>251.1984511494253</v>
      </c>
      <c r="R21" s="6">
        <v>251.1984511494253</v>
      </c>
      <c r="S21" s="6">
        <v>251.1984511494253</v>
      </c>
      <c r="T21" s="6">
        <v>251.1984511494253</v>
      </c>
      <c r="U21" s="6">
        <v>251.1984511494253</v>
      </c>
      <c r="V21" s="6">
        <v>251.1984511494253</v>
      </c>
      <c r="W21" s="6">
        <v>251.1984511494253</v>
      </c>
      <c r="X21" s="6">
        <v>251.1984511494253</v>
      </c>
      <c r="Y21" s="6">
        <v>251.1984511494253</v>
      </c>
      <c r="Z21" s="6">
        <v>251.1984511494253</v>
      </c>
      <c r="AA21" s="6">
        <v>251.1984511494253</v>
      </c>
      <c r="AB21" s="6">
        <v>251.1984511494253</v>
      </c>
      <c r="AC21" s="6">
        <v>251.1984511494253</v>
      </c>
      <c r="AD21" s="6">
        <v>251.1984511494253</v>
      </c>
    </row>
    <row r="22" spans="1:30" ht="120" customHeight="1" x14ac:dyDescent="0.75">
      <c r="A22" s="2" t="s">
        <v>20</v>
      </c>
      <c r="B22" s="6">
        <v>251.1984511494253</v>
      </c>
      <c r="C22" s="6">
        <v>251.1984511494253</v>
      </c>
      <c r="D22" s="6">
        <v>251.1984511494253</v>
      </c>
      <c r="E22" s="6">
        <v>251.1984511494253</v>
      </c>
      <c r="F22" s="6">
        <v>251.1984511494253</v>
      </c>
      <c r="G22" s="6">
        <v>251.1984511494253</v>
      </c>
      <c r="H22" s="6">
        <v>251.1984511494253</v>
      </c>
      <c r="I22" s="6">
        <v>251.1984511494253</v>
      </c>
      <c r="J22" s="6">
        <v>251.1984511494253</v>
      </c>
      <c r="K22" s="6">
        <v>251.1984511494253</v>
      </c>
      <c r="L22" s="6">
        <v>251.1984511494253</v>
      </c>
      <c r="M22" s="6">
        <v>251.1984511494253</v>
      </c>
      <c r="N22" s="6">
        <v>251.1984511494253</v>
      </c>
      <c r="O22" s="6">
        <v>251.1984511494253</v>
      </c>
      <c r="P22" s="6">
        <v>251.1984511494253</v>
      </c>
      <c r="Q22" s="6">
        <v>251.1984511494253</v>
      </c>
      <c r="R22" s="6">
        <v>251.1984511494253</v>
      </c>
      <c r="S22" s="6">
        <v>251.1984511494253</v>
      </c>
      <c r="T22" s="6">
        <v>251.1984511494253</v>
      </c>
      <c r="U22" s="6">
        <v>251.1984511494253</v>
      </c>
      <c r="V22" s="6">
        <v>251.1984511494253</v>
      </c>
      <c r="W22" s="6">
        <v>251.1984511494253</v>
      </c>
      <c r="X22" s="6">
        <v>251.1984511494253</v>
      </c>
      <c r="Y22" s="6">
        <v>251.1984511494253</v>
      </c>
      <c r="Z22" s="6">
        <v>251.1984511494253</v>
      </c>
      <c r="AA22" s="6">
        <v>251.1984511494253</v>
      </c>
      <c r="AB22" s="6">
        <v>251.1984511494253</v>
      </c>
      <c r="AC22" s="6">
        <v>251.1984511494253</v>
      </c>
      <c r="AD22" s="6">
        <v>251.1984511494253</v>
      </c>
    </row>
    <row r="23" spans="1:30" ht="120" customHeight="1" x14ac:dyDescent="0.75">
      <c r="A23" s="2" t="s">
        <v>21</v>
      </c>
      <c r="B23" s="6">
        <v>251.1984511494253</v>
      </c>
      <c r="C23" s="6">
        <v>251.1984511494253</v>
      </c>
      <c r="D23" s="6">
        <v>251.1984511494253</v>
      </c>
      <c r="E23" s="6">
        <v>251.1984511494253</v>
      </c>
      <c r="F23" s="6">
        <v>251.1984511494253</v>
      </c>
      <c r="G23" s="6">
        <v>251.1984511494253</v>
      </c>
      <c r="H23" s="6">
        <v>251.1984511494253</v>
      </c>
      <c r="I23" s="6">
        <v>251.1984511494253</v>
      </c>
      <c r="J23" s="6">
        <v>251.1984511494253</v>
      </c>
      <c r="K23" s="6">
        <v>251.1984511494253</v>
      </c>
      <c r="L23" s="6">
        <v>251.1984511494253</v>
      </c>
      <c r="M23" s="6">
        <v>251.1984511494253</v>
      </c>
      <c r="N23" s="6">
        <v>251.1984511494253</v>
      </c>
      <c r="O23" s="6">
        <v>251.1984511494253</v>
      </c>
      <c r="P23" s="6">
        <v>251.1984511494253</v>
      </c>
      <c r="Q23" s="6">
        <v>251.1984511494253</v>
      </c>
      <c r="R23" s="6">
        <v>251.1984511494253</v>
      </c>
      <c r="S23" s="6">
        <v>251.1984511494253</v>
      </c>
      <c r="T23" s="6">
        <v>251.1984511494253</v>
      </c>
      <c r="U23" s="6">
        <v>251.1984511494253</v>
      </c>
      <c r="V23" s="6">
        <v>251.1984511494253</v>
      </c>
      <c r="W23" s="6">
        <v>251.1984511494253</v>
      </c>
      <c r="X23" s="6">
        <v>251.1984511494253</v>
      </c>
      <c r="Y23" s="6">
        <v>251.1984511494253</v>
      </c>
      <c r="Z23" s="6">
        <v>251.1984511494253</v>
      </c>
      <c r="AA23" s="6">
        <v>251.1984511494253</v>
      </c>
      <c r="AB23" s="6">
        <v>251.1984511494253</v>
      </c>
      <c r="AC23" s="6">
        <v>251.1984511494253</v>
      </c>
      <c r="AD23" s="6">
        <v>251.1984511494253</v>
      </c>
    </row>
    <row r="24" spans="1:30" ht="120" customHeight="1" x14ac:dyDescent="0.75">
      <c r="A24" s="2" t="s">
        <v>22</v>
      </c>
      <c r="B24" s="6">
        <v>251.1984511494253</v>
      </c>
      <c r="C24" s="6">
        <v>251.1984511494253</v>
      </c>
      <c r="D24" s="6">
        <v>251.1984511494253</v>
      </c>
      <c r="E24" s="6">
        <v>251.1984511494253</v>
      </c>
      <c r="F24" s="6">
        <v>251.1984511494253</v>
      </c>
      <c r="G24" s="6">
        <v>251.1984511494253</v>
      </c>
      <c r="H24" s="6">
        <v>251.1984511494253</v>
      </c>
      <c r="I24" s="6">
        <v>251.1984511494253</v>
      </c>
      <c r="J24" s="6">
        <v>251.1984511494253</v>
      </c>
      <c r="K24" s="6">
        <v>251.1984511494253</v>
      </c>
      <c r="L24" s="6">
        <v>251.1984511494253</v>
      </c>
      <c r="M24" s="6">
        <v>251.1984511494253</v>
      </c>
      <c r="N24" s="6">
        <v>251.1984511494253</v>
      </c>
      <c r="O24" s="6">
        <v>251.1984511494253</v>
      </c>
      <c r="P24" s="6">
        <v>251.1984511494253</v>
      </c>
      <c r="Q24" s="6">
        <v>251.1984511494253</v>
      </c>
      <c r="R24" s="6">
        <v>251.1984511494253</v>
      </c>
      <c r="S24" s="6">
        <v>251.1984511494253</v>
      </c>
      <c r="T24" s="6">
        <v>251.1984511494253</v>
      </c>
      <c r="U24" s="6">
        <v>251.1984511494253</v>
      </c>
      <c r="V24" s="6">
        <v>251.1984511494253</v>
      </c>
      <c r="W24" s="6">
        <v>251.1984511494253</v>
      </c>
      <c r="X24" s="6">
        <v>251.1984511494253</v>
      </c>
      <c r="Y24" s="6">
        <v>251.1984511494253</v>
      </c>
      <c r="Z24" s="6">
        <v>251.1984511494253</v>
      </c>
      <c r="AA24" s="6">
        <v>251.1984511494253</v>
      </c>
      <c r="AB24" s="6">
        <v>251.1984511494253</v>
      </c>
      <c r="AC24" s="6">
        <v>251.1984511494253</v>
      </c>
      <c r="AD24" s="6">
        <v>251.1984511494253</v>
      </c>
    </row>
    <row r="25" spans="1:30" ht="120" customHeight="1" x14ac:dyDescent="0.75">
      <c r="A25" s="2" t="s">
        <v>23</v>
      </c>
      <c r="B25" s="6">
        <v>251.1984511494253</v>
      </c>
      <c r="C25" s="6">
        <v>251.1984511494253</v>
      </c>
      <c r="D25" s="6">
        <v>251.1984511494253</v>
      </c>
      <c r="E25" s="6">
        <v>251.1984511494253</v>
      </c>
      <c r="F25" s="6">
        <v>251.1984511494253</v>
      </c>
      <c r="G25" s="6">
        <v>251.1984511494253</v>
      </c>
      <c r="H25" s="6">
        <v>251.1984511494253</v>
      </c>
      <c r="I25" s="6">
        <v>251.1984511494253</v>
      </c>
      <c r="J25" s="6">
        <v>251.1984511494253</v>
      </c>
      <c r="K25" s="6">
        <v>251.1984511494253</v>
      </c>
      <c r="L25" s="6">
        <v>251.1984511494253</v>
      </c>
      <c r="M25" s="6">
        <v>251.1984511494253</v>
      </c>
      <c r="N25" s="6">
        <v>251.1984511494253</v>
      </c>
      <c r="O25" s="6">
        <v>251.1984511494253</v>
      </c>
      <c r="P25" s="6">
        <v>251.1984511494253</v>
      </c>
      <c r="Q25" s="6">
        <v>251.1984511494253</v>
      </c>
      <c r="R25" s="6">
        <v>251.1984511494253</v>
      </c>
      <c r="S25" s="6">
        <v>251.1984511494253</v>
      </c>
      <c r="T25" s="6">
        <v>251.1984511494253</v>
      </c>
      <c r="U25" s="6">
        <v>251.1984511494253</v>
      </c>
      <c r="V25" s="6">
        <v>251.1984511494253</v>
      </c>
      <c r="W25" s="6">
        <v>251.1984511494253</v>
      </c>
      <c r="X25" s="6">
        <v>251.1984511494253</v>
      </c>
      <c r="Y25" s="6">
        <v>251.1984511494253</v>
      </c>
      <c r="Z25" s="6">
        <v>251.1984511494253</v>
      </c>
      <c r="AA25" s="6">
        <v>251.1984511494253</v>
      </c>
      <c r="AB25" s="6">
        <v>251.1984511494253</v>
      </c>
      <c r="AC25" s="6">
        <v>251.1984511494253</v>
      </c>
      <c r="AD25" s="6">
        <v>251.1984511494253</v>
      </c>
    </row>
    <row r="26" spans="1:30" ht="120" customHeight="1" x14ac:dyDescent="0.75">
      <c r="A26" s="2" t="s">
        <v>24</v>
      </c>
      <c r="B26" s="6">
        <v>251.1984511494253</v>
      </c>
      <c r="C26" s="6">
        <v>251.1984511494253</v>
      </c>
      <c r="D26" s="6">
        <v>251.1984511494253</v>
      </c>
      <c r="E26" s="6">
        <v>251.1984511494253</v>
      </c>
      <c r="F26" s="6">
        <v>251.1984511494253</v>
      </c>
      <c r="G26" s="6">
        <v>251.1984511494253</v>
      </c>
      <c r="H26" s="6">
        <v>251.1984511494253</v>
      </c>
      <c r="I26" s="6">
        <v>251.1984511494253</v>
      </c>
      <c r="J26" s="6">
        <v>251.1984511494253</v>
      </c>
      <c r="K26" s="6">
        <v>251.1984511494253</v>
      </c>
      <c r="L26" s="6">
        <v>251.1984511494253</v>
      </c>
      <c r="M26" s="6">
        <v>251.1984511494253</v>
      </c>
      <c r="N26" s="6">
        <v>251.1984511494253</v>
      </c>
      <c r="O26" s="6">
        <v>251.1984511494253</v>
      </c>
      <c r="P26" s="6">
        <v>251.1984511494253</v>
      </c>
      <c r="Q26" s="6">
        <v>251.1984511494253</v>
      </c>
      <c r="R26" s="6">
        <v>251.1984511494253</v>
      </c>
      <c r="S26" s="6">
        <v>251.1984511494253</v>
      </c>
      <c r="T26" s="6">
        <v>251.1984511494253</v>
      </c>
      <c r="U26" s="6">
        <v>251.1984511494253</v>
      </c>
      <c r="V26" s="6">
        <v>251.1984511494253</v>
      </c>
      <c r="W26" s="6">
        <v>251.1984511494253</v>
      </c>
      <c r="X26" s="6">
        <v>251.1984511494253</v>
      </c>
      <c r="Y26" s="6">
        <v>251.1984511494253</v>
      </c>
      <c r="Z26" s="6">
        <v>251.1984511494253</v>
      </c>
      <c r="AA26" s="6">
        <v>251.1984511494253</v>
      </c>
      <c r="AB26" s="6">
        <v>251.1984511494253</v>
      </c>
      <c r="AC26" s="6">
        <v>251.1984511494253</v>
      </c>
      <c r="AD26" s="6">
        <v>251.1984511494253</v>
      </c>
    </row>
    <row r="27" spans="1:30" s="10" customFormat="1" ht="120" customHeight="1" x14ac:dyDescent="0.75">
      <c r="A27" s="8" t="s">
        <v>25</v>
      </c>
      <c r="B27" s="9">
        <f>+SUM(B3:B26)/100</f>
        <v>60.287628275862083</v>
      </c>
      <c r="C27" s="9">
        <f t="shared" ref="C27:AD27" si="1">+SUM(C3:C26)/100</f>
        <v>60.287628275862083</v>
      </c>
      <c r="D27" s="9">
        <f t="shared" si="1"/>
        <v>60.287628275862083</v>
      </c>
      <c r="E27" s="9">
        <f t="shared" si="1"/>
        <v>60.287628275862083</v>
      </c>
      <c r="F27" s="9">
        <f t="shared" si="1"/>
        <v>60.287628275862083</v>
      </c>
      <c r="G27" s="9">
        <f t="shared" si="1"/>
        <v>60.287628275862083</v>
      </c>
      <c r="H27" s="9">
        <f t="shared" si="1"/>
        <v>60.287628275862083</v>
      </c>
      <c r="I27" s="9">
        <f t="shared" si="1"/>
        <v>60.287628275862083</v>
      </c>
      <c r="J27" s="9">
        <f t="shared" si="1"/>
        <v>60.287628275862083</v>
      </c>
      <c r="K27" s="9">
        <f t="shared" si="1"/>
        <v>60.287628275862083</v>
      </c>
      <c r="L27" s="9">
        <f t="shared" si="1"/>
        <v>60.287628275862083</v>
      </c>
      <c r="M27" s="9">
        <f t="shared" si="1"/>
        <v>60.287628275862083</v>
      </c>
      <c r="N27" s="9">
        <f t="shared" si="1"/>
        <v>60.287628275862083</v>
      </c>
      <c r="O27" s="9">
        <f t="shared" si="1"/>
        <v>60.287628275862083</v>
      </c>
      <c r="P27" s="9">
        <f t="shared" si="1"/>
        <v>60.287628275862083</v>
      </c>
      <c r="Q27" s="9">
        <f t="shared" si="1"/>
        <v>60.287628275862083</v>
      </c>
      <c r="R27" s="9">
        <f t="shared" si="1"/>
        <v>60.287628275862083</v>
      </c>
      <c r="S27" s="9">
        <f t="shared" si="1"/>
        <v>60.287628275862083</v>
      </c>
      <c r="T27" s="9">
        <f t="shared" si="1"/>
        <v>60.287628275862083</v>
      </c>
      <c r="U27" s="9">
        <f t="shared" si="1"/>
        <v>60.287628275862083</v>
      </c>
      <c r="V27" s="9">
        <f t="shared" si="1"/>
        <v>60.287628275862083</v>
      </c>
      <c r="W27" s="9">
        <f t="shared" si="1"/>
        <v>60.287628275862083</v>
      </c>
      <c r="X27" s="9">
        <f t="shared" si="1"/>
        <v>60.287628275862083</v>
      </c>
      <c r="Y27" s="9">
        <f t="shared" si="1"/>
        <v>60.287628275862083</v>
      </c>
      <c r="Z27" s="9">
        <f t="shared" si="1"/>
        <v>60.287628275862083</v>
      </c>
      <c r="AA27" s="9">
        <f t="shared" si="1"/>
        <v>60.287628275862083</v>
      </c>
      <c r="AB27" s="9">
        <f t="shared" si="1"/>
        <v>60.287628275862083</v>
      </c>
      <c r="AC27" s="9">
        <f t="shared" si="1"/>
        <v>60.287628275862083</v>
      </c>
      <c r="AD27" s="9">
        <f t="shared" si="1"/>
        <v>60.287628275862083</v>
      </c>
    </row>
    <row r="28" spans="1:30" s="10" customFormat="1" ht="120" customHeight="1" x14ac:dyDescent="0.75">
      <c r="A28" s="8" t="s">
        <v>26</v>
      </c>
      <c r="B28" s="9">
        <f>+B27/10</f>
        <v>6.028762827586208</v>
      </c>
      <c r="C28" s="9">
        <f t="shared" ref="C28:AD28" si="2">+C27/10</f>
        <v>6.028762827586208</v>
      </c>
      <c r="D28" s="9">
        <f t="shared" si="2"/>
        <v>6.028762827586208</v>
      </c>
      <c r="E28" s="9">
        <f t="shared" si="2"/>
        <v>6.028762827586208</v>
      </c>
      <c r="F28" s="9">
        <f t="shared" si="2"/>
        <v>6.028762827586208</v>
      </c>
      <c r="G28" s="9">
        <f t="shared" si="2"/>
        <v>6.028762827586208</v>
      </c>
      <c r="H28" s="9">
        <f t="shared" si="2"/>
        <v>6.028762827586208</v>
      </c>
      <c r="I28" s="9">
        <f t="shared" si="2"/>
        <v>6.028762827586208</v>
      </c>
      <c r="J28" s="9">
        <f t="shared" si="2"/>
        <v>6.028762827586208</v>
      </c>
      <c r="K28" s="9">
        <f t="shared" si="2"/>
        <v>6.028762827586208</v>
      </c>
      <c r="L28" s="9">
        <f t="shared" si="2"/>
        <v>6.028762827586208</v>
      </c>
      <c r="M28" s="9">
        <f t="shared" si="2"/>
        <v>6.028762827586208</v>
      </c>
      <c r="N28" s="9">
        <f t="shared" si="2"/>
        <v>6.028762827586208</v>
      </c>
      <c r="O28" s="9">
        <f t="shared" si="2"/>
        <v>6.028762827586208</v>
      </c>
      <c r="P28" s="9">
        <f t="shared" si="2"/>
        <v>6.028762827586208</v>
      </c>
      <c r="Q28" s="9">
        <f t="shared" si="2"/>
        <v>6.028762827586208</v>
      </c>
      <c r="R28" s="9">
        <f t="shared" si="2"/>
        <v>6.028762827586208</v>
      </c>
      <c r="S28" s="9">
        <f t="shared" si="2"/>
        <v>6.028762827586208</v>
      </c>
      <c r="T28" s="9">
        <f t="shared" si="2"/>
        <v>6.028762827586208</v>
      </c>
      <c r="U28" s="9">
        <f t="shared" si="2"/>
        <v>6.028762827586208</v>
      </c>
      <c r="V28" s="9">
        <f t="shared" si="2"/>
        <v>6.028762827586208</v>
      </c>
      <c r="W28" s="9">
        <f t="shared" si="2"/>
        <v>6.028762827586208</v>
      </c>
      <c r="X28" s="9">
        <f t="shared" si="2"/>
        <v>6.028762827586208</v>
      </c>
      <c r="Y28" s="9">
        <f t="shared" si="2"/>
        <v>6.028762827586208</v>
      </c>
      <c r="Z28" s="9">
        <f t="shared" si="2"/>
        <v>6.028762827586208</v>
      </c>
      <c r="AA28" s="9">
        <f t="shared" si="2"/>
        <v>6.028762827586208</v>
      </c>
      <c r="AB28" s="9">
        <f t="shared" si="2"/>
        <v>6.028762827586208</v>
      </c>
      <c r="AC28" s="9">
        <f t="shared" si="2"/>
        <v>6.028762827586208</v>
      </c>
      <c r="AD28" s="9">
        <f t="shared" si="2"/>
        <v>6.028762827586208</v>
      </c>
    </row>
    <row r="29" spans="1:30" s="5" customFormat="1" ht="120" customHeight="1" x14ac:dyDescent="0.75">
      <c r="A29" s="3" t="s">
        <v>27</v>
      </c>
      <c r="B29" s="7">
        <f>+SUM(B28:AD28)</f>
        <v>174.83412200000001</v>
      </c>
      <c r="C29" s="3"/>
      <c r="D29" s="3" t="s">
        <v>28</v>
      </c>
      <c r="E29" s="7">
        <f>E26</f>
        <v>251.1984511494253</v>
      </c>
      <c r="F29" s="3"/>
      <c r="G29" s="3" t="s">
        <v>29</v>
      </c>
      <c r="H29" s="7">
        <f>H25</f>
        <v>251.1984511494253</v>
      </c>
      <c r="I29" s="3"/>
      <c r="J29" s="3" t="s">
        <v>30</v>
      </c>
      <c r="K29" s="7">
        <f>K25</f>
        <v>251.1984511494253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75">
      <c r="A30" s="5"/>
    </row>
  </sheetData>
  <mergeCells count="1">
    <mergeCell ref="A1:Y1"/>
  </mergeCells>
  <printOptions horizontalCentered="1"/>
  <pageMargins left="0.7" right="0.7" top="0.75" bottom="0.75" header="0.3" footer="0.3"/>
  <pageSetup paperSize="5" scale="13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D30"/>
  <sheetViews>
    <sheetView view="pageBreakPreview" zoomScale="21" zoomScaleNormal="90" zoomScaleSheetLayoutView="21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0" width="39.28515625" style="1" customWidth="1"/>
    <col min="31" max="16384" width="9.140625" style="1"/>
  </cols>
  <sheetData>
    <row r="1" spans="1:30" ht="150" customHeight="1" x14ac:dyDescent="0.75">
      <c r="A1" s="12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0" ht="120" customHeight="1" x14ac:dyDescent="0.75">
      <c r="A2" s="2" t="s">
        <v>0</v>
      </c>
      <c r="B2" s="11">
        <v>45323</v>
      </c>
      <c r="C2" s="11">
        <f>+B2+1</f>
        <v>45324</v>
      </c>
      <c r="D2" s="11">
        <f t="shared" ref="D2:AD2" si="0">+C2+1</f>
        <v>45325</v>
      </c>
      <c r="E2" s="11">
        <f t="shared" si="0"/>
        <v>45326</v>
      </c>
      <c r="F2" s="11">
        <f t="shared" si="0"/>
        <v>45327</v>
      </c>
      <c r="G2" s="11">
        <f t="shared" si="0"/>
        <v>45328</v>
      </c>
      <c r="H2" s="11">
        <f t="shared" si="0"/>
        <v>45329</v>
      </c>
      <c r="I2" s="11">
        <f t="shared" si="0"/>
        <v>45330</v>
      </c>
      <c r="J2" s="11">
        <f t="shared" si="0"/>
        <v>45331</v>
      </c>
      <c r="K2" s="11">
        <f t="shared" si="0"/>
        <v>45332</v>
      </c>
      <c r="L2" s="11">
        <f t="shared" si="0"/>
        <v>45333</v>
      </c>
      <c r="M2" s="11">
        <f t="shared" si="0"/>
        <v>45334</v>
      </c>
      <c r="N2" s="11">
        <f t="shared" si="0"/>
        <v>45335</v>
      </c>
      <c r="O2" s="11">
        <f t="shared" si="0"/>
        <v>45336</v>
      </c>
      <c r="P2" s="11">
        <f t="shared" si="0"/>
        <v>45337</v>
      </c>
      <c r="Q2" s="11">
        <f t="shared" si="0"/>
        <v>45338</v>
      </c>
      <c r="R2" s="11">
        <f t="shared" si="0"/>
        <v>45339</v>
      </c>
      <c r="S2" s="11">
        <f t="shared" si="0"/>
        <v>45340</v>
      </c>
      <c r="T2" s="11">
        <f t="shared" si="0"/>
        <v>45341</v>
      </c>
      <c r="U2" s="11">
        <f t="shared" si="0"/>
        <v>45342</v>
      </c>
      <c r="V2" s="11">
        <f t="shared" si="0"/>
        <v>45343</v>
      </c>
      <c r="W2" s="11">
        <f t="shared" si="0"/>
        <v>45344</v>
      </c>
      <c r="X2" s="11">
        <f t="shared" si="0"/>
        <v>45345</v>
      </c>
      <c r="Y2" s="11">
        <f t="shared" si="0"/>
        <v>45346</v>
      </c>
      <c r="Z2" s="11">
        <f t="shared" si="0"/>
        <v>45347</v>
      </c>
      <c r="AA2" s="11">
        <f t="shared" si="0"/>
        <v>45348</v>
      </c>
      <c r="AB2" s="11">
        <f t="shared" si="0"/>
        <v>45349</v>
      </c>
      <c r="AC2" s="11">
        <f t="shared" si="0"/>
        <v>45350</v>
      </c>
      <c r="AD2" s="11">
        <f t="shared" si="0"/>
        <v>45351</v>
      </c>
    </row>
    <row r="3" spans="1:30" ht="120" customHeight="1" x14ac:dyDescent="0.75">
      <c r="A3" s="2" t="s">
        <v>1</v>
      </c>
      <c r="B3" s="6">
        <f>+'Monthly Abstract Availability'!B3</f>
        <v>251.1984511494253</v>
      </c>
      <c r="C3" s="6">
        <f>+'Monthly Abstract Availability'!C3</f>
        <v>251.1984511494253</v>
      </c>
      <c r="D3" s="6">
        <f>+'Monthly Abstract Availability'!D3</f>
        <v>251.1984511494253</v>
      </c>
      <c r="E3" s="6">
        <f>+'Monthly Abstract Availability'!E3</f>
        <v>251.1984511494253</v>
      </c>
      <c r="F3" s="6">
        <f>+'Monthly Abstract Availability'!F3</f>
        <v>251.1984511494253</v>
      </c>
      <c r="G3" s="6">
        <f>+'Monthly Abstract Availability'!G3</f>
        <v>251.1984511494253</v>
      </c>
      <c r="H3" s="6">
        <f>+'Monthly Abstract Availability'!H3</f>
        <v>251.1984511494253</v>
      </c>
      <c r="I3" s="6">
        <f>+'Monthly Abstract Availability'!I3</f>
        <v>251.1984511494253</v>
      </c>
      <c r="J3" s="6">
        <f>+'Monthly Abstract Availability'!J3</f>
        <v>251.1984511494253</v>
      </c>
      <c r="K3" s="6">
        <f>+'Monthly Abstract Availability'!K3</f>
        <v>251.1984511494253</v>
      </c>
      <c r="L3" s="6">
        <f>+'Monthly Abstract Availability'!L3</f>
        <v>251.1984511494253</v>
      </c>
      <c r="M3" s="6">
        <f>+'Monthly Abstract Availability'!M3</f>
        <v>251.1984511494253</v>
      </c>
      <c r="N3" s="6">
        <f>+'Monthly Abstract Availability'!N3</f>
        <v>251.1984511494253</v>
      </c>
      <c r="O3" s="6">
        <f>+'Monthly Abstract Availability'!O3</f>
        <v>251.1984511494253</v>
      </c>
      <c r="P3" s="6">
        <f>+'Monthly Abstract Availability'!P3</f>
        <v>251.1984511494253</v>
      </c>
      <c r="Q3" s="6">
        <f>+'Monthly Abstract Availability'!Q3</f>
        <v>251.1984511494253</v>
      </c>
      <c r="R3" s="6">
        <f>+'Monthly Abstract Availability'!R3</f>
        <v>251.1984511494253</v>
      </c>
      <c r="S3" s="6">
        <f>+'Monthly Abstract Availability'!S3</f>
        <v>251.1984511494253</v>
      </c>
      <c r="T3" s="6">
        <f>+'Monthly Abstract Availability'!T3</f>
        <v>251.1984511494253</v>
      </c>
      <c r="U3" s="6">
        <f>+'Monthly Abstract Availability'!U3</f>
        <v>251.1984511494253</v>
      </c>
      <c r="V3" s="6">
        <f>+'Monthly Abstract Availability'!V3</f>
        <v>251.1984511494253</v>
      </c>
      <c r="W3" s="6">
        <f>+'Monthly Abstract Availability'!W3</f>
        <v>251.1984511494253</v>
      </c>
      <c r="X3" s="6">
        <f>+'Monthly Abstract Availability'!X3</f>
        <v>251.1984511494253</v>
      </c>
      <c r="Y3" s="6">
        <f>+'Monthly Abstract Availability'!Y3</f>
        <v>251.1984511494253</v>
      </c>
      <c r="Z3" s="6">
        <f>+'Monthly Abstract Availability'!Z3</f>
        <v>251.1984511494253</v>
      </c>
      <c r="AA3" s="6">
        <f>+'Monthly Abstract Availability'!AA3</f>
        <v>251.1984511494253</v>
      </c>
      <c r="AB3" s="6">
        <f>+'Monthly Abstract Availability'!AB3</f>
        <v>251.1984511494253</v>
      </c>
      <c r="AC3" s="6">
        <f>+'Monthly Abstract Availability'!AC3</f>
        <v>251.1984511494253</v>
      </c>
      <c r="AD3" s="6">
        <f>+'Monthly Abstract Availability'!AD3</f>
        <v>251.1984511494253</v>
      </c>
    </row>
    <row r="4" spans="1:30" ht="120" customHeight="1" x14ac:dyDescent="0.75">
      <c r="A4" s="2" t="s">
        <v>2</v>
      </c>
      <c r="B4" s="6">
        <f>+'Monthly Abstract Availability'!B4</f>
        <v>251.1984511494253</v>
      </c>
      <c r="C4" s="6">
        <f>+'Monthly Abstract Availability'!C4</f>
        <v>251.1984511494253</v>
      </c>
      <c r="D4" s="6">
        <f>+'Monthly Abstract Availability'!D4</f>
        <v>251.1984511494253</v>
      </c>
      <c r="E4" s="6">
        <f>+'Monthly Abstract Availability'!E4</f>
        <v>251.1984511494253</v>
      </c>
      <c r="F4" s="6">
        <f>+'Monthly Abstract Availability'!F4</f>
        <v>251.1984511494253</v>
      </c>
      <c r="G4" s="6">
        <f>+'Monthly Abstract Availability'!G4</f>
        <v>251.1984511494253</v>
      </c>
      <c r="H4" s="6">
        <f>+'Monthly Abstract Availability'!H4</f>
        <v>251.1984511494253</v>
      </c>
      <c r="I4" s="6">
        <f>+'Monthly Abstract Availability'!I4</f>
        <v>251.1984511494253</v>
      </c>
      <c r="J4" s="6">
        <f>+'Monthly Abstract Availability'!J4</f>
        <v>251.1984511494253</v>
      </c>
      <c r="K4" s="6">
        <f>+'Monthly Abstract Availability'!K4</f>
        <v>251.1984511494253</v>
      </c>
      <c r="L4" s="6">
        <f>+'Monthly Abstract Availability'!L4</f>
        <v>251.1984511494253</v>
      </c>
      <c r="M4" s="6">
        <f>+'Monthly Abstract Availability'!M4</f>
        <v>251.1984511494253</v>
      </c>
      <c r="N4" s="6">
        <f>+'Monthly Abstract Availability'!N4</f>
        <v>251.1984511494253</v>
      </c>
      <c r="O4" s="6">
        <f>+'Monthly Abstract Availability'!O4</f>
        <v>251.1984511494253</v>
      </c>
      <c r="P4" s="6">
        <f>+'Monthly Abstract Availability'!P4</f>
        <v>251.1984511494253</v>
      </c>
      <c r="Q4" s="6">
        <f>+'Monthly Abstract Availability'!Q4</f>
        <v>251.1984511494253</v>
      </c>
      <c r="R4" s="6">
        <f>+'Monthly Abstract Availability'!R4</f>
        <v>251.1984511494253</v>
      </c>
      <c r="S4" s="6">
        <f>+'Monthly Abstract Availability'!S4</f>
        <v>251.1984511494253</v>
      </c>
      <c r="T4" s="6">
        <f>+'Monthly Abstract Availability'!T4</f>
        <v>251.1984511494253</v>
      </c>
      <c r="U4" s="6">
        <f>+'Monthly Abstract Availability'!U4</f>
        <v>251.1984511494253</v>
      </c>
      <c r="V4" s="6">
        <f>+'Monthly Abstract Availability'!V4</f>
        <v>251.1984511494253</v>
      </c>
      <c r="W4" s="6">
        <f>+'Monthly Abstract Availability'!W4</f>
        <v>251.1984511494253</v>
      </c>
      <c r="X4" s="6">
        <f>+'Monthly Abstract Availability'!X4</f>
        <v>251.1984511494253</v>
      </c>
      <c r="Y4" s="6">
        <f>+'Monthly Abstract Availability'!Y4</f>
        <v>251.1984511494253</v>
      </c>
      <c r="Z4" s="6">
        <f>+'Monthly Abstract Availability'!Z4</f>
        <v>251.1984511494253</v>
      </c>
      <c r="AA4" s="6">
        <f>+'Monthly Abstract Availability'!AA4</f>
        <v>251.1984511494253</v>
      </c>
      <c r="AB4" s="6">
        <f>+'Monthly Abstract Availability'!AB4</f>
        <v>251.1984511494253</v>
      </c>
      <c r="AC4" s="6">
        <f>+'Monthly Abstract Availability'!AC4</f>
        <v>251.1984511494253</v>
      </c>
      <c r="AD4" s="6">
        <f>+'Monthly Abstract Availability'!AD4</f>
        <v>251.1984511494253</v>
      </c>
    </row>
    <row r="5" spans="1:30" ht="120" customHeight="1" x14ac:dyDescent="0.75">
      <c r="A5" s="2" t="s">
        <v>3</v>
      </c>
      <c r="B5" s="6">
        <f>+'Monthly Abstract Availability'!B5</f>
        <v>251.1984511494253</v>
      </c>
      <c r="C5" s="6">
        <f>+'Monthly Abstract Availability'!C5</f>
        <v>251.1984511494253</v>
      </c>
      <c r="D5" s="6">
        <f>+'Monthly Abstract Availability'!D5</f>
        <v>251.1984511494253</v>
      </c>
      <c r="E5" s="6">
        <f>+'Monthly Abstract Availability'!E5</f>
        <v>251.1984511494253</v>
      </c>
      <c r="F5" s="6">
        <f>+'Monthly Abstract Availability'!F5</f>
        <v>251.1984511494253</v>
      </c>
      <c r="G5" s="6">
        <f>+'Monthly Abstract Availability'!G5</f>
        <v>251.1984511494253</v>
      </c>
      <c r="H5" s="6">
        <f>+'Monthly Abstract Availability'!H5</f>
        <v>251.1984511494253</v>
      </c>
      <c r="I5" s="6">
        <f>+'Monthly Abstract Availability'!I5</f>
        <v>251.1984511494253</v>
      </c>
      <c r="J5" s="6">
        <f>+'Monthly Abstract Availability'!J5</f>
        <v>251.1984511494253</v>
      </c>
      <c r="K5" s="6">
        <f>+'Monthly Abstract Availability'!K5</f>
        <v>251.1984511494253</v>
      </c>
      <c r="L5" s="6">
        <f>+'Monthly Abstract Availability'!L5</f>
        <v>251.1984511494253</v>
      </c>
      <c r="M5" s="6">
        <f>+'Monthly Abstract Availability'!M5</f>
        <v>251.1984511494253</v>
      </c>
      <c r="N5" s="6">
        <f>+'Monthly Abstract Availability'!N5</f>
        <v>251.1984511494253</v>
      </c>
      <c r="O5" s="6">
        <f>+'Monthly Abstract Availability'!O5</f>
        <v>251.1984511494253</v>
      </c>
      <c r="P5" s="6">
        <f>+'Monthly Abstract Availability'!P5</f>
        <v>251.1984511494253</v>
      </c>
      <c r="Q5" s="6">
        <f>+'Monthly Abstract Availability'!Q5</f>
        <v>251.1984511494253</v>
      </c>
      <c r="R5" s="6">
        <f>+'Monthly Abstract Availability'!R5</f>
        <v>251.1984511494253</v>
      </c>
      <c r="S5" s="6">
        <f>+'Monthly Abstract Availability'!S5</f>
        <v>251.1984511494253</v>
      </c>
      <c r="T5" s="6">
        <f>+'Monthly Abstract Availability'!T5</f>
        <v>251.1984511494253</v>
      </c>
      <c r="U5" s="6">
        <f>+'Monthly Abstract Availability'!U5</f>
        <v>251.1984511494253</v>
      </c>
      <c r="V5" s="6">
        <f>+'Monthly Abstract Availability'!V5</f>
        <v>251.1984511494253</v>
      </c>
      <c r="W5" s="6">
        <f>+'Monthly Abstract Availability'!W5</f>
        <v>251.1984511494253</v>
      </c>
      <c r="X5" s="6">
        <f>+'Monthly Abstract Availability'!X5</f>
        <v>251.1984511494253</v>
      </c>
      <c r="Y5" s="6">
        <f>+'Monthly Abstract Availability'!Y5</f>
        <v>251.1984511494253</v>
      </c>
      <c r="Z5" s="6">
        <f>+'Monthly Abstract Availability'!Z5</f>
        <v>251.1984511494253</v>
      </c>
      <c r="AA5" s="6">
        <f>+'Monthly Abstract Availability'!AA5</f>
        <v>251.1984511494253</v>
      </c>
      <c r="AB5" s="6">
        <f>+'Monthly Abstract Availability'!AB5</f>
        <v>251.1984511494253</v>
      </c>
      <c r="AC5" s="6">
        <f>+'Monthly Abstract Availability'!AC5</f>
        <v>251.1984511494253</v>
      </c>
      <c r="AD5" s="6">
        <f>+'Monthly Abstract Availability'!AD5</f>
        <v>251.1984511494253</v>
      </c>
    </row>
    <row r="6" spans="1:30" ht="120" customHeight="1" x14ac:dyDescent="0.75">
      <c r="A6" s="2" t="s">
        <v>4</v>
      </c>
      <c r="B6" s="6">
        <f>+'Monthly Abstract Availability'!B6</f>
        <v>251.1984511494253</v>
      </c>
      <c r="C6" s="6">
        <f>+'Monthly Abstract Availability'!C6</f>
        <v>251.1984511494253</v>
      </c>
      <c r="D6" s="6">
        <f>+'Monthly Abstract Availability'!D6</f>
        <v>251.1984511494253</v>
      </c>
      <c r="E6" s="6">
        <f>+'Monthly Abstract Availability'!E6</f>
        <v>251.1984511494253</v>
      </c>
      <c r="F6" s="6">
        <f>+'Monthly Abstract Availability'!F6</f>
        <v>251.1984511494253</v>
      </c>
      <c r="G6" s="6">
        <f>+'Monthly Abstract Availability'!G6</f>
        <v>251.1984511494253</v>
      </c>
      <c r="H6" s="6">
        <f>+'Monthly Abstract Availability'!H6</f>
        <v>251.1984511494253</v>
      </c>
      <c r="I6" s="6">
        <f>+'Monthly Abstract Availability'!I6</f>
        <v>251.1984511494253</v>
      </c>
      <c r="J6" s="6">
        <f>+'Monthly Abstract Availability'!J6</f>
        <v>251.1984511494253</v>
      </c>
      <c r="K6" s="6">
        <f>+'Monthly Abstract Availability'!K6</f>
        <v>251.1984511494253</v>
      </c>
      <c r="L6" s="6">
        <f>+'Monthly Abstract Availability'!L6</f>
        <v>251.1984511494253</v>
      </c>
      <c r="M6" s="6">
        <f>+'Monthly Abstract Availability'!M6</f>
        <v>251.1984511494253</v>
      </c>
      <c r="N6" s="6">
        <f>+'Monthly Abstract Availability'!N6</f>
        <v>251.1984511494253</v>
      </c>
      <c r="O6" s="6">
        <f>+'Monthly Abstract Availability'!O6</f>
        <v>251.1984511494253</v>
      </c>
      <c r="P6" s="6">
        <f>+'Monthly Abstract Availability'!P6</f>
        <v>251.1984511494253</v>
      </c>
      <c r="Q6" s="6">
        <f>+'Monthly Abstract Availability'!Q6</f>
        <v>251.1984511494253</v>
      </c>
      <c r="R6" s="6">
        <f>+'Monthly Abstract Availability'!R6</f>
        <v>251.1984511494253</v>
      </c>
      <c r="S6" s="6">
        <f>+'Monthly Abstract Availability'!S6</f>
        <v>251.1984511494253</v>
      </c>
      <c r="T6" s="6">
        <f>+'Monthly Abstract Availability'!T6</f>
        <v>251.1984511494253</v>
      </c>
      <c r="U6" s="6">
        <f>+'Monthly Abstract Availability'!U6</f>
        <v>251.1984511494253</v>
      </c>
      <c r="V6" s="6">
        <f>+'Monthly Abstract Availability'!V6</f>
        <v>251.1984511494253</v>
      </c>
      <c r="W6" s="6">
        <f>+'Monthly Abstract Availability'!W6</f>
        <v>251.1984511494253</v>
      </c>
      <c r="X6" s="6">
        <f>+'Monthly Abstract Availability'!X6</f>
        <v>251.1984511494253</v>
      </c>
      <c r="Y6" s="6">
        <f>+'Monthly Abstract Availability'!Y6</f>
        <v>251.1984511494253</v>
      </c>
      <c r="Z6" s="6">
        <f>+'Monthly Abstract Availability'!Z6</f>
        <v>251.1984511494253</v>
      </c>
      <c r="AA6" s="6">
        <f>+'Monthly Abstract Availability'!AA6</f>
        <v>251.1984511494253</v>
      </c>
      <c r="AB6" s="6">
        <f>+'Monthly Abstract Availability'!AB6</f>
        <v>251.1984511494253</v>
      </c>
      <c r="AC6" s="6">
        <f>+'Monthly Abstract Availability'!AC6</f>
        <v>251.1984511494253</v>
      </c>
      <c r="AD6" s="6">
        <f>+'Monthly Abstract Availability'!AD6</f>
        <v>251.1984511494253</v>
      </c>
    </row>
    <row r="7" spans="1:30" ht="120" customHeight="1" x14ac:dyDescent="0.75">
      <c r="A7" s="2" t="s">
        <v>5</v>
      </c>
      <c r="B7" s="6">
        <f>+'Monthly Abstract Availability'!B7</f>
        <v>251.1984511494253</v>
      </c>
      <c r="C7" s="6">
        <f>+'Monthly Abstract Availability'!C7</f>
        <v>251.1984511494253</v>
      </c>
      <c r="D7" s="6">
        <f>+'Monthly Abstract Availability'!D7</f>
        <v>251.1984511494253</v>
      </c>
      <c r="E7" s="6">
        <f>+'Monthly Abstract Availability'!E7</f>
        <v>251.1984511494253</v>
      </c>
      <c r="F7" s="6">
        <f>+'Monthly Abstract Availability'!F7</f>
        <v>251.1984511494253</v>
      </c>
      <c r="G7" s="6">
        <f>+'Monthly Abstract Availability'!G7</f>
        <v>251.1984511494253</v>
      </c>
      <c r="H7" s="6">
        <f>+'Monthly Abstract Availability'!H7</f>
        <v>251.1984511494253</v>
      </c>
      <c r="I7" s="6">
        <f>+'Monthly Abstract Availability'!I7</f>
        <v>251.1984511494253</v>
      </c>
      <c r="J7" s="6">
        <f>+'Monthly Abstract Availability'!J7</f>
        <v>251.1984511494253</v>
      </c>
      <c r="K7" s="6">
        <f>+'Monthly Abstract Availability'!K7</f>
        <v>251.1984511494253</v>
      </c>
      <c r="L7" s="6">
        <f>+'Monthly Abstract Availability'!L7</f>
        <v>251.1984511494253</v>
      </c>
      <c r="M7" s="6">
        <f>+'Monthly Abstract Availability'!M7</f>
        <v>251.1984511494253</v>
      </c>
      <c r="N7" s="6">
        <f>+'Monthly Abstract Availability'!N7</f>
        <v>251.1984511494253</v>
      </c>
      <c r="O7" s="6">
        <f>+'Monthly Abstract Availability'!O7</f>
        <v>251.1984511494253</v>
      </c>
      <c r="P7" s="6">
        <f>+'Monthly Abstract Availability'!P7</f>
        <v>251.1984511494253</v>
      </c>
      <c r="Q7" s="6">
        <f>+'Monthly Abstract Availability'!Q7</f>
        <v>251.1984511494253</v>
      </c>
      <c r="R7" s="6">
        <f>+'Monthly Abstract Availability'!R7</f>
        <v>251.1984511494253</v>
      </c>
      <c r="S7" s="6">
        <f>+'Monthly Abstract Availability'!S7</f>
        <v>251.1984511494253</v>
      </c>
      <c r="T7" s="6">
        <f>+'Monthly Abstract Availability'!T7</f>
        <v>251.1984511494253</v>
      </c>
      <c r="U7" s="6">
        <f>+'Monthly Abstract Availability'!U7</f>
        <v>251.1984511494253</v>
      </c>
      <c r="V7" s="6">
        <f>+'Monthly Abstract Availability'!V7</f>
        <v>251.1984511494253</v>
      </c>
      <c r="W7" s="6">
        <f>+'Monthly Abstract Availability'!W7</f>
        <v>251.1984511494253</v>
      </c>
      <c r="X7" s="6">
        <f>+'Monthly Abstract Availability'!X7</f>
        <v>251.1984511494253</v>
      </c>
      <c r="Y7" s="6">
        <f>+'Monthly Abstract Availability'!Y7</f>
        <v>251.1984511494253</v>
      </c>
      <c r="Z7" s="6">
        <f>+'Monthly Abstract Availability'!Z7</f>
        <v>251.1984511494253</v>
      </c>
      <c r="AA7" s="6">
        <f>+'Monthly Abstract Availability'!AA7</f>
        <v>251.1984511494253</v>
      </c>
      <c r="AB7" s="6">
        <f>+'Monthly Abstract Availability'!AB7</f>
        <v>251.1984511494253</v>
      </c>
      <c r="AC7" s="6">
        <f>+'Monthly Abstract Availability'!AC7</f>
        <v>251.1984511494253</v>
      </c>
      <c r="AD7" s="6">
        <f>+'Monthly Abstract Availability'!AD7</f>
        <v>251.1984511494253</v>
      </c>
    </row>
    <row r="8" spans="1:30" ht="120" customHeight="1" x14ac:dyDescent="0.75">
      <c r="A8" s="2" t="s">
        <v>6</v>
      </c>
      <c r="B8" s="6">
        <f>+'Monthly Abstract Availability'!B8</f>
        <v>251.1984511494253</v>
      </c>
      <c r="C8" s="6">
        <f>+'Monthly Abstract Availability'!C8</f>
        <v>251.1984511494253</v>
      </c>
      <c r="D8" s="6">
        <f>+'Monthly Abstract Availability'!D8</f>
        <v>251.1984511494253</v>
      </c>
      <c r="E8" s="6">
        <f>+'Monthly Abstract Availability'!E8</f>
        <v>251.1984511494253</v>
      </c>
      <c r="F8" s="6">
        <f>+'Monthly Abstract Availability'!F8</f>
        <v>251.1984511494253</v>
      </c>
      <c r="G8" s="6">
        <f>+'Monthly Abstract Availability'!G8</f>
        <v>251.1984511494253</v>
      </c>
      <c r="H8" s="6">
        <f>+'Monthly Abstract Availability'!H8</f>
        <v>251.1984511494253</v>
      </c>
      <c r="I8" s="6">
        <f>+'Monthly Abstract Availability'!I8</f>
        <v>251.1984511494253</v>
      </c>
      <c r="J8" s="6">
        <f>+'Monthly Abstract Availability'!J8</f>
        <v>251.1984511494253</v>
      </c>
      <c r="K8" s="6">
        <f>+'Monthly Abstract Availability'!K8</f>
        <v>251.1984511494253</v>
      </c>
      <c r="L8" s="6">
        <f>+'Monthly Abstract Availability'!L8</f>
        <v>251.1984511494253</v>
      </c>
      <c r="M8" s="6">
        <f>+'Monthly Abstract Availability'!M8</f>
        <v>251.1984511494253</v>
      </c>
      <c r="N8" s="6">
        <f>+'Monthly Abstract Availability'!N8</f>
        <v>251.1984511494253</v>
      </c>
      <c r="O8" s="6">
        <f>+'Monthly Abstract Availability'!O8</f>
        <v>251.1984511494253</v>
      </c>
      <c r="P8" s="6">
        <f>+'Monthly Abstract Availability'!P8</f>
        <v>251.1984511494253</v>
      </c>
      <c r="Q8" s="6">
        <f>+'Monthly Abstract Availability'!Q8</f>
        <v>251.1984511494253</v>
      </c>
      <c r="R8" s="6">
        <f>+'Monthly Abstract Availability'!R8</f>
        <v>251.1984511494253</v>
      </c>
      <c r="S8" s="6">
        <f>+'Monthly Abstract Availability'!S8</f>
        <v>251.1984511494253</v>
      </c>
      <c r="T8" s="6">
        <f>+'Monthly Abstract Availability'!T8</f>
        <v>251.1984511494253</v>
      </c>
      <c r="U8" s="6">
        <f>+'Monthly Abstract Availability'!U8</f>
        <v>251.1984511494253</v>
      </c>
      <c r="V8" s="6">
        <f>+'Monthly Abstract Availability'!V8</f>
        <v>251.1984511494253</v>
      </c>
      <c r="W8" s="6">
        <f>+'Monthly Abstract Availability'!W8</f>
        <v>251.1984511494253</v>
      </c>
      <c r="X8" s="6">
        <f>+'Monthly Abstract Availability'!X8</f>
        <v>251.1984511494253</v>
      </c>
      <c r="Y8" s="6">
        <f>+'Monthly Abstract Availability'!Y8</f>
        <v>251.1984511494253</v>
      </c>
      <c r="Z8" s="6">
        <f>+'Monthly Abstract Availability'!Z8</f>
        <v>251.1984511494253</v>
      </c>
      <c r="AA8" s="6">
        <f>+'Monthly Abstract Availability'!AA8</f>
        <v>251.1984511494253</v>
      </c>
      <c r="AB8" s="6">
        <f>+'Monthly Abstract Availability'!AB8</f>
        <v>251.1984511494253</v>
      </c>
      <c r="AC8" s="6">
        <f>+'Monthly Abstract Availability'!AC8</f>
        <v>251.1984511494253</v>
      </c>
      <c r="AD8" s="6">
        <f>+'Monthly Abstract Availability'!AD8</f>
        <v>251.1984511494253</v>
      </c>
    </row>
    <row r="9" spans="1:30" ht="120" customHeight="1" x14ac:dyDescent="0.75">
      <c r="A9" s="2" t="s">
        <v>7</v>
      </c>
      <c r="B9" s="6">
        <f>+'Monthly Abstract Availability'!B9</f>
        <v>251.1984511494253</v>
      </c>
      <c r="C9" s="6">
        <f>+'Monthly Abstract Availability'!C9</f>
        <v>251.1984511494253</v>
      </c>
      <c r="D9" s="6">
        <f>+'Monthly Abstract Availability'!D9</f>
        <v>251.1984511494253</v>
      </c>
      <c r="E9" s="6">
        <f>+'Monthly Abstract Availability'!E9</f>
        <v>251.1984511494253</v>
      </c>
      <c r="F9" s="6">
        <f>+'Monthly Abstract Availability'!F9</f>
        <v>251.1984511494253</v>
      </c>
      <c r="G9" s="6">
        <f>+'Monthly Abstract Availability'!G9</f>
        <v>251.1984511494253</v>
      </c>
      <c r="H9" s="6">
        <f>+'Monthly Abstract Availability'!H9</f>
        <v>251.1984511494253</v>
      </c>
      <c r="I9" s="6">
        <f>+'Monthly Abstract Availability'!I9</f>
        <v>251.1984511494253</v>
      </c>
      <c r="J9" s="6">
        <f>+'Monthly Abstract Availability'!J9</f>
        <v>251.1984511494253</v>
      </c>
      <c r="K9" s="6">
        <f>+'Monthly Abstract Availability'!K9</f>
        <v>251.1984511494253</v>
      </c>
      <c r="L9" s="6">
        <f>+'Monthly Abstract Availability'!L9</f>
        <v>251.1984511494253</v>
      </c>
      <c r="M9" s="6">
        <f>+'Monthly Abstract Availability'!M9</f>
        <v>251.1984511494253</v>
      </c>
      <c r="N9" s="6">
        <f>+'Monthly Abstract Availability'!N9</f>
        <v>251.1984511494253</v>
      </c>
      <c r="O9" s="6">
        <f>+'Monthly Abstract Availability'!O9</f>
        <v>251.1984511494253</v>
      </c>
      <c r="P9" s="6">
        <f>+'Monthly Abstract Availability'!P9</f>
        <v>251.1984511494253</v>
      </c>
      <c r="Q9" s="6">
        <f>+'Monthly Abstract Availability'!Q9</f>
        <v>251.1984511494253</v>
      </c>
      <c r="R9" s="6">
        <f>+'Monthly Abstract Availability'!R9</f>
        <v>251.1984511494253</v>
      </c>
      <c r="S9" s="6">
        <f>+'Monthly Abstract Availability'!S9</f>
        <v>251.1984511494253</v>
      </c>
      <c r="T9" s="6">
        <f>+'Monthly Abstract Availability'!T9</f>
        <v>251.1984511494253</v>
      </c>
      <c r="U9" s="6">
        <f>+'Monthly Abstract Availability'!U9</f>
        <v>251.1984511494253</v>
      </c>
      <c r="V9" s="6">
        <f>+'Monthly Abstract Availability'!V9</f>
        <v>251.1984511494253</v>
      </c>
      <c r="W9" s="6">
        <f>+'Monthly Abstract Availability'!W9</f>
        <v>251.1984511494253</v>
      </c>
      <c r="X9" s="6">
        <f>+'Monthly Abstract Availability'!X9</f>
        <v>251.1984511494253</v>
      </c>
      <c r="Y9" s="6">
        <f>+'Monthly Abstract Availability'!Y9</f>
        <v>251.1984511494253</v>
      </c>
      <c r="Z9" s="6">
        <f>+'Monthly Abstract Availability'!Z9</f>
        <v>251.1984511494253</v>
      </c>
      <c r="AA9" s="6">
        <f>+'Monthly Abstract Availability'!AA9</f>
        <v>251.1984511494253</v>
      </c>
      <c r="AB9" s="6">
        <f>+'Monthly Abstract Availability'!AB9</f>
        <v>251.1984511494253</v>
      </c>
      <c r="AC9" s="6">
        <f>+'Monthly Abstract Availability'!AC9</f>
        <v>251.1984511494253</v>
      </c>
      <c r="AD9" s="6">
        <f>+'Monthly Abstract Availability'!AD9</f>
        <v>251.1984511494253</v>
      </c>
    </row>
    <row r="10" spans="1:30" ht="120" customHeight="1" x14ac:dyDescent="0.75">
      <c r="A10" s="2" t="s">
        <v>8</v>
      </c>
      <c r="B10" s="6">
        <f>+'Monthly Abstract Availability'!B10</f>
        <v>251.1984511494253</v>
      </c>
      <c r="C10" s="6">
        <f>+'Monthly Abstract Availability'!C10</f>
        <v>251.1984511494253</v>
      </c>
      <c r="D10" s="6">
        <f>+'Monthly Abstract Availability'!D10</f>
        <v>251.1984511494253</v>
      </c>
      <c r="E10" s="6">
        <f>+'Monthly Abstract Availability'!E10</f>
        <v>251.1984511494253</v>
      </c>
      <c r="F10" s="6">
        <f>+'Monthly Abstract Availability'!F10</f>
        <v>251.1984511494253</v>
      </c>
      <c r="G10" s="6">
        <f>+'Monthly Abstract Availability'!G10</f>
        <v>251.1984511494253</v>
      </c>
      <c r="H10" s="6">
        <f>+'Monthly Abstract Availability'!H10</f>
        <v>251.1984511494253</v>
      </c>
      <c r="I10" s="6">
        <f>+'Monthly Abstract Availability'!I10</f>
        <v>251.1984511494253</v>
      </c>
      <c r="J10" s="6">
        <f>+'Monthly Abstract Availability'!J10</f>
        <v>251.1984511494253</v>
      </c>
      <c r="K10" s="6">
        <f>+'Monthly Abstract Availability'!K10</f>
        <v>251.1984511494253</v>
      </c>
      <c r="L10" s="6">
        <f>+'Monthly Abstract Availability'!L10</f>
        <v>251.1984511494253</v>
      </c>
      <c r="M10" s="6">
        <f>+'Monthly Abstract Availability'!M10</f>
        <v>251.1984511494253</v>
      </c>
      <c r="N10" s="6">
        <f>+'Monthly Abstract Availability'!N10</f>
        <v>251.1984511494253</v>
      </c>
      <c r="O10" s="6">
        <f>+'Monthly Abstract Availability'!O10</f>
        <v>251.1984511494253</v>
      </c>
      <c r="P10" s="6">
        <f>+'Monthly Abstract Availability'!P10</f>
        <v>251.1984511494253</v>
      </c>
      <c r="Q10" s="6">
        <f>+'Monthly Abstract Availability'!Q10</f>
        <v>251.1984511494253</v>
      </c>
      <c r="R10" s="6">
        <f>+'Monthly Abstract Availability'!R10</f>
        <v>251.1984511494253</v>
      </c>
      <c r="S10" s="6">
        <f>+'Monthly Abstract Availability'!S10</f>
        <v>251.1984511494253</v>
      </c>
      <c r="T10" s="6">
        <f>+'Monthly Abstract Availability'!T10</f>
        <v>251.1984511494253</v>
      </c>
      <c r="U10" s="6">
        <f>+'Monthly Abstract Availability'!U10</f>
        <v>251.1984511494253</v>
      </c>
      <c r="V10" s="6">
        <f>+'Monthly Abstract Availability'!V10</f>
        <v>251.1984511494253</v>
      </c>
      <c r="W10" s="6">
        <f>+'Monthly Abstract Availability'!W10</f>
        <v>251.1984511494253</v>
      </c>
      <c r="X10" s="6">
        <f>+'Monthly Abstract Availability'!X10</f>
        <v>251.1984511494253</v>
      </c>
      <c r="Y10" s="6">
        <f>+'Monthly Abstract Availability'!Y10</f>
        <v>251.1984511494253</v>
      </c>
      <c r="Z10" s="6">
        <f>+'Monthly Abstract Availability'!Z10</f>
        <v>251.1984511494253</v>
      </c>
      <c r="AA10" s="6">
        <f>+'Monthly Abstract Availability'!AA10</f>
        <v>251.1984511494253</v>
      </c>
      <c r="AB10" s="6">
        <f>+'Monthly Abstract Availability'!AB10</f>
        <v>251.1984511494253</v>
      </c>
      <c r="AC10" s="6">
        <f>+'Monthly Abstract Availability'!AC10</f>
        <v>251.1984511494253</v>
      </c>
      <c r="AD10" s="6">
        <f>+'Monthly Abstract Availability'!AD10</f>
        <v>251.1984511494253</v>
      </c>
    </row>
    <row r="11" spans="1:30" ht="120" customHeight="1" x14ac:dyDescent="0.75">
      <c r="A11" s="2" t="s">
        <v>9</v>
      </c>
      <c r="B11" s="6">
        <f>+'Monthly Abstract Availability'!B11</f>
        <v>251.1984511494253</v>
      </c>
      <c r="C11" s="6">
        <f>+'Monthly Abstract Availability'!C11</f>
        <v>251.1984511494253</v>
      </c>
      <c r="D11" s="6">
        <f>+'Monthly Abstract Availability'!D11</f>
        <v>251.1984511494253</v>
      </c>
      <c r="E11" s="6">
        <f>+'Monthly Abstract Availability'!E11</f>
        <v>251.1984511494253</v>
      </c>
      <c r="F11" s="6">
        <f>+'Monthly Abstract Availability'!F11</f>
        <v>251.1984511494253</v>
      </c>
      <c r="G11" s="6">
        <f>+'Monthly Abstract Availability'!G11</f>
        <v>251.1984511494253</v>
      </c>
      <c r="H11" s="6">
        <f>+'Monthly Abstract Availability'!H11</f>
        <v>251.1984511494253</v>
      </c>
      <c r="I11" s="6">
        <f>+'Monthly Abstract Availability'!I11</f>
        <v>251.1984511494253</v>
      </c>
      <c r="J11" s="6">
        <f>+'Monthly Abstract Availability'!J11</f>
        <v>251.1984511494253</v>
      </c>
      <c r="K11" s="6">
        <f>+'Monthly Abstract Availability'!K11</f>
        <v>251.1984511494253</v>
      </c>
      <c r="L11" s="6">
        <f>+'Monthly Abstract Availability'!L11</f>
        <v>251.1984511494253</v>
      </c>
      <c r="M11" s="6">
        <f>+'Monthly Abstract Availability'!M11</f>
        <v>251.1984511494253</v>
      </c>
      <c r="N11" s="6">
        <f>+'Monthly Abstract Availability'!N11</f>
        <v>251.1984511494253</v>
      </c>
      <c r="O11" s="6">
        <f>+'Monthly Abstract Availability'!O11</f>
        <v>251.1984511494253</v>
      </c>
      <c r="P11" s="6">
        <f>+'Monthly Abstract Availability'!P11</f>
        <v>251.1984511494253</v>
      </c>
      <c r="Q11" s="6">
        <f>+'Monthly Abstract Availability'!Q11</f>
        <v>251.1984511494253</v>
      </c>
      <c r="R11" s="6">
        <f>+'Monthly Abstract Availability'!R11</f>
        <v>251.1984511494253</v>
      </c>
      <c r="S11" s="6">
        <f>+'Monthly Abstract Availability'!S11</f>
        <v>251.1984511494253</v>
      </c>
      <c r="T11" s="6">
        <f>+'Monthly Abstract Availability'!T11</f>
        <v>251.1984511494253</v>
      </c>
      <c r="U11" s="6">
        <f>+'Monthly Abstract Availability'!U11</f>
        <v>251.1984511494253</v>
      </c>
      <c r="V11" s="6">
        <f>+'Monthly Abstract Availability'!V11</f>
        <v>251.1984511494253</v>
      </c>
      <c r="W11" s="6">
        <f>+'Monthly Abstract Availability'!W11</f>
        <v>251.1984511494253</v>
      </c>
      <c r="X11" s="6">
        <f>+'Monthly Abstract Availability'!X11</f>
        <v>251.1984511494253</v>
      </c>
      <c r="Y11" s="6">
        <f>+'Monthly Abstract Availability'!Y11</f>
        <v>251.1984511494253</v>
      </c>
      <c r="Z11" s="6">
        <f>+'Monthly Abstract Availability'!Z11</f>
        <v>251.1984511494253</v>
      </c>
      <c r="AA11" s="6">
        <f>+'Monthly Abstract Availability'!AA11</f>
        <v>251.1984511494253</v>
      </c>
      <c r="AB11" s="6">
        <f>+'Monthly Abstract Availability'!AB11</f>
        <v>251.1984511494253</v>
      </c>
      <c r="AC11" s="6">
        <f>+'Monthly Abstract Availability'!AC11</f>
        <v>251.1984511494253</v>
      </c>
      <c r="AD11" s="6">
        <f>+'Monthly Abstract Availability'!AD11</f>
        <v>251.1984511494253</v>
      </c>
    </row>
    <row r="12" spans="1:30" ht="120" customHeight="1" x14ac:dyDescent="0.75">
      <c r="A12" s="2" t="s">
        <v>10</v>
      </c>
      <c r="B12" s="6">
        <f>+'Monthly Abstract Availability'!B12</f>
        <v>251.1984511494253</v>
      </c>
      <c r="C12" s="6">
        <f>+'Monthly Abstract Availability'!C12</f>
        <v>251.1984511494253</v>
      </c>
      <c r="D12" s="6">
        <f>+'Monthly Abstract Availability'!D12</f>
        <v>251.1984511494253</v>
      </c>
      <c r="E12" s="6">
        <f>+'Monthly Abstract Availability'!E12</f>
        <v>251.1984511494253</v>
      </c>
      <c r="F12" s="6">
        <f>+'Monthly Abstract Availability'!F12</f>
        <v>251.1984511494253</v>
      </c>
      <c r="G12" s="6">
        <f>+'Monthly Abstract Availability'!G12</f>
        <v>251.1984511494253</v>
      </c>
      <c r="H12" s="6">
        <f>+'Monthly Abstract Availability'!H12</f>
        <v>251.1984511494253</v>
      </c>
      <c r="I12" s="6">
        <f>+'Monthly Abstract Availability'!I12</f>
        <v>251.1984511494253</v>
      </c>
      <c r="J12" s="6">
        <f>+'Monthly Abstract Availability'!J12</f>
        <v>251.1984511494253</v>
      </c>
      <c r="K12" s="6">
        <f>+'Monthly Abstract Availability'!K12</f>
        <v>251.1984511494253</v>
      </c>
      <c r="L12" s="6">
        <f>+'Monthly Abstract Availability'!L12</f>
        <v>251.1984511494253</v>
      </c>
      <c r="M12" s="6">
        <f>+'Monthly Abstract Availability'!M12</f>
        <v>251.1984511494253</v>
      </c>
      <c r="N12" s="6">
        <f>+'Monthly Abstract Availability'!N12</f>
        <v>251.1984511494253</v>
      </c>
      <c r="O12" s="6">
        <f>+'Monthly Abstract Availability'!O12</f>
        <v>251.1984511494253</v>
      </c>
      <c r="P12" s="6">
        <f>+'Monthly Abstract Availability'!P12</f>
        <v>251.1984511494253</v>
      </c>
      <c r="Q12" s="6">
        <f>+'Monthly Abstract Availability'!Q12</f>
        <v>251.1984511494253</v>
      </c>
      <c r="R12" s="6">
        <f>+'Monthly Abstract Availability'!R12</f>
        <v>251.1984511494253</v>
      </c>
      <c r="S12" s="6">
        <f>+'Monthly Abstract Availability'!S12</f>
        <v>251.1984511494253</v>
      </c>
      <c r="T12" s="6">
        <f>+'Monthly Abstract Availability'!T12</f>
        <v>251.1984511494253</v>
      </c>
      <c r="U12" s="6">
        <f>+'Monthly Abstract Availability'!U12</f>
        <v>251.1984511494253</v>
      </c>
      <c r="V12" s="6">
        <f>+'Monthly Abstract Availability'!V12</f>
        <v>251.1984511494253</v>
      </c>
      <c r="W12" s="6">
        <f>+'Monthly Abstract Availability'!W12</f>
        <v>251.1984511494253</v>
      </c>
      <c r="X12" s="6">
        <f>+'Monthly Abstract Availability'!X12</f>
        <v>251.1984511494253</v>
      </c>
      <c r="Y12" s="6">
        <f>+'Monthly Abstract Availability'!Y12</f>
        <v>251.1984511494253</v>
      </c>
      <c r="Z12" s="6">
        <f>+'Monthly Abstract Availability'!Z12</f>
        <v>251.1984511494253</v>
      </c>
      <c r="AA12" s="6">
        <f>+'Monthly Abstract Availability'!AA12</f>
        <v>251.1984511494253</v>
      </c>
      <c r="AB12" s="6">
        <f>+'Monthly Abstract Availability'!AB12</f>
        <v>251.1984511494253</v>
      </c>
      <c r="AC12" s="6">
        <f>+'Monthly Abstract Availability'!AC12</f>
        <v>251.1984511494253</v>
      </c>
      <c r="AD12" s="6">
        <f>+'Monthly Abstract Availability'!AD12</f>
        <v>251.1984511494253</v>
      </c>
    </row>
    <row r="13" spans="1:30" ht="120" customHeight="1" x14ac:dyDescent="0.75">
      <c r="A13" s="2" t="s">
        <v>11</v>
      </c>
      <c r="B13" s="6">
        <f>+'Monthly Abstract Availability'!B13</f>
        <v>251.1984511494253</v>
      </c>
      <c r="C13" s="6">
        <f>+'Monthly Abstract Availability'!C13</f>
        <v>251.1984511494253</v>
      </c>
      <c r="D13" s="6">
        <f>+'Monthly Abstract Availability'!D13</f>
        <v>251.1984511494253</v>
      </c>
      <c r="E13" s="6">
        <f>+'Monthly Abstract Availability'!E13</f>
        <v>251.1984511494253</v>
      </c>
      <c r="F13" s="6">
        <f>+'Monthly Abstract Availability'!F13</f>
        <v>251.1984511494253</v>
      </c>
      <c r="G13" s="6">
        <f>+'Monthly Abstract Availability'!G13</f>
        <v>251.1984511494253</v>
      </c>
      <c r="H13" s="6">
        <f>+'Monthly Abstract Availability'!H13</f>
        <v>251.1984511494253</v>
      </c>
      <c r="I13" s="6">
        <f>+'Monthly Abstract Availability'!I13</f>
        <v>251.1984511494253</v>
      </c>
      <c r="J13" s="6">
        <f>+'Monthly Abstract Availability'!J13</f>
        <v>251.1984511494253</v>
      </c>
      <c r="K13" s="6">
        <f>+'Monthly Abstract Availability'!K13</f>
        <v>251.1984511494253</v>
      </c>
      <c r="L13" s="6">
        <f>+'Monthly Abstract Availability'!L13</f>
        <v>251.1984511494253</v>
      </c>
      <c r="M13" s="6">
        <f>+'Monthly Abstract Availability'!M13</f>
        <v>251.1984511494253</v>
      </c>
      <c r="N13" s="6">
        <f>+'Monthly Abstract Availability'!N13</f>
        <v>251.1984511494253</v>
      </c>
      <c r="O13" s="6">
        <f>+'Monthly Abstract Availability'!O13</f>
        <v>251.1984511494253</v>
      </c>
      <c r="P13" s="6">
        <f>+'Monthly Abstract Availability'!P13</f>
        <v>251.1984511494253</v>
      </c>
      <c r="Q13" s="6">
        <f>+'Monthly Abstract Availability'!Q13</f>
        <v>251.1984511494253</v>
      </c>
      <c r="R13" s="6">
        <f>+'Monthly Abstract Availability'!R13</f>
        <v>251.1984511494253</v>
      </c>
      <c r="S13" s="6">
        <f>+'Monthly Abstract Availability'!S13</f>
        <v>251.1984511494253</v>
      </c>
      <c r="T13" s="6">
        <f>+'Monthly Abstract Availability'!T13</f>
        <v>251.1984511494253</v>
      </c>
      <c r="U13" s="6">
        <f>+'Monthly Abstract Availability'!U13</f>
        <v>251.1984511494253</v>
      </c>
      <c r="V13" s="6">
        <f>+'Monthly Abstract Availability'!V13</f>
        <v>251.1984511494253</v>
      </c>
      <c r="W13" s="6">
        <f>+'Monthly Abstract Availability'!W13</f>
        <v>251.1984511494253</v>
      </c>
      <c r="X13" s="6">
        <f>+'Monthly Abstract Availability'!X13</f>
        <v>251.1984511494253</v>
      </c>
      <c r="Y13" s="6">
        <f>+'Monthly Abstract Availability'!Y13</f>
        <v>251.1984511494253</v>
      </c>
      <c r="Z13" s="6">
        <f>+'Monthly Abstract Availability'!Z13</f>
        <v>251.1984511494253</v>
      </c>
      <c r="AA13" s="6">
        <f>+'Monthly Abstract Availability'!AA13</f>
        <v>251.1984511494253</v>
      </c>
      <c r="AB13" s="6">
        <f>+'Monthly Abstract Availability'!AB13</f>
        <v>251.1984511494253</v>
      </c>
      <c r="AC13" s="6">
        <f>+'Monthly Abstract Availability'!AC13</f>
        <v>251.1984511494253</v>
      </c>
      <c r="AD13" s="6">
        <f>+'Monthly Abstract Availability'!AD13</f>
        <v>251.1984511494253</v>
      </c>
    </row>
    <row r="14" spans="1:30" ht="120" customHeight="1" x14ac:dyDescent="0.75">
      <c r="A14" s="2" t="s">
        <v>12</v>
      </c>
      <c r="B14" s="6">
        <f>+'Monthly Abstract Availability'!B14</f>
        <v>251.1984511494253</v>
      </c>
      <c r="C14" s="6">
        <f>+'Monthly Abstract Availability'!C14</f>
        <v>251.1984511494253</v>
      </c>
      <c r="D14" s="6">
        <f>+'Monthly Abstract Availability'!D14</f>
        <v>251.1984511494253</v>
      </c>
      <c r="E14" s="6">
        <f>+'Monthly Abstract Availability'!E14</f>
        <v>251.1984511494253</v>
      </c>
      <c r="F14" s="6">
        <f>+'Monthly Abstract Availability'!F14</f>
        <v>251.1984511494253</v>
      </c>
      <c r="G14" s="6">
        <f>+'Monthly Abstract Availability'!G14</f>
        <v>251.1984511494253</v>
      </c>
      <c r="H14" s="6">
        <f>+'Monthly Abstract Availability'!H14</f>
        <v>251.1984511494253</v>
      </c>
      <c r="I14" s="6">
        <f>+'Monthly Abstract Availability'!I14</f>
        <v>251.1984511494253</v>
      </c>
      <c r="J14" s="6">
        <f>+'Monthly Abstract Availability'!J14</f>
        <v>251.1984511494253</v>
      </c>
      <c r="K14" s="6">
        <f>+'Monthly Abstract Availability'!K14</f>
        <v>251.1984511494253</v>
      </c>
      <c r="L14" s="6">
        <f>+'Monthly Abstract Availability'!L14</f>
        <v>251.1984511494253</v>
      </c>
      <c r="M14" s="6">
        <f>+'Monthly Abstract Availability'!M14</f>
        <v>251.1984511494253</v>
      </c>
      <c r="N14" s="6">
        <f>+'Monthly Abstract Availability'!N14</f>
        <v>251.1984511494253</v>
      </c>
      <c r="O14" s="6">
        <f>+'Monthly Abstract Availability'!O14</f>
        <v>251.1984511494253</v>
      </c>
      <c r="P14" s="6">
        <f>+'Monthly Abstract Availability'!P14</f>
        <v>251.1984511494253</v>
      </c>
      <c r="Q14" s="6">
        <f>+'Monthly Abstract Availability'!Q14</f>
        <v>251.1984511494253</v>
      </c>
      <c r="R14" s="6">
        <f>+'Monthly Abstract Availability'!R14</f>
        <v>251.1984511494253</v>
      </c>
      <c r="S14" s="6">
        <f>+'Monthly Abstract Availability'!S14</f>
        <v>251.1984511494253</v>
      </c>
      <c r="T14" s="6">
        <f>+'Monthly Abstract Availability'!T14</f>
        <v>251.1984511494253</v>
      </c>
      <c r="U14" s="6">
        <f>+'Monthly Abstract Availability'!U14</f>
        <v>251.1984511494253</v>
      </c>
      <c r="V14" s="6">
        <f>+'Monthly Abstract Availability'!V14</f>
        <v>251.1984511494253</v>
      </c>
      <c r="W14" s="6">
        <f>+'Monthly Abstract Availability'!W14</f>
        <v>251.1984511494253</v>
      </c>
      <c r="X14" s="6">
        <f>+'Monthly Abstract Availability'!X14</f>
        <v>251.1984511494253</v>
      </c>
      <c r="Y14" s="6">
        <f>+'Monthly Abstract Availability'!Y14</f>
        <v>251.1984511494253</v>
      </c>
      <c r="Z14" s="6">
        <f>+'Monthly Abstract Availability'!Z14</f>
        <v>251.1984511494253</v>
      </c>
      <c r="AA14" s="6">
        <f>+'Monthly Abstract Availability'!AA14</f>
        <v>251.1984511494253</v>
      </c>
      <c r="AB14" s="6">
        <f>+'Monthly Abstract Availability'!AB14</f>
        <v>251.1984511494253</v>
      </c>
      <c r="AC14" s="6">
        <f>+'Monthly Abstract Availability'!AC14</f>
        <v>251.1984511494253</v>
      </c>
      <c r="AD14" s="6">
        <f>+'Monthly Abstract Availability'!AD14</f>
        <v>251.1984511494253</v>
      </c>
    </row>
    <row r="15" spans="1:30" ht="120" customHeight="1" x14ac:dyDescent="0.75">
      <c r="A15" s="2" t="s">
        <v>13</v>
      </c>
      <c r="B15" s="6">
        <f>+'Monthly Abstract Availability'!B15</f>
        <v>251.1984511494253</v>
      </c>
      <c r="C15" s="6">
        <f>+'Monthly Abstract Availability'!C15</f>
        <v>251.1984511494253</v>
      </c>
      <c r="D15" s="6">
        <f>+'Monthly Abstract Availability'!D15</f>
        <v>251.1984511494253</v>
      </c>
      <c r="E15" s="6">
        <f>+'Monthly Abstract Availability'!E15</f>
        <v>251.1984511494253</v>
      </c>
      <c r="F15" s="6">
        <f>+'Monthly Abstract Availability'!F15</f>
        <v>251.1984511494253</v>
      </c>
      <c r="G15" s="6">
        <f>+'Monthly Abstract Availability'!G15</f>
        <v>251.1984511494253</v>
      </c>
      <c r="H15" s="6">
        <f>+'Monthly Abstract Availability'!H15</f>
        <v>251.1984511494253</v>
      </c>
      <c r="I15" s="6">
        <f>+'Monthly Abstract Availability'!I15</f>
        <v>251.1984511494253</v>
      </c>
      <c r="J15" s="6">
        <f>+'Monthly Abstract Availability'!J15</f>
        <v>251.1984511494253</v>
      </c>
      <c r="K15" s="6">
        <f>+'Monthly Abstract Availability'!K15</f>
        <v>251.1984511494253</v>
      </c>
      <c r="L15" s="6">
        <f>+'Monthly Abstract Availability'!L15</f>
        <v>251.1984511494253</v>
      </c>
      <c r="M15" s="6">
        <f>+'Monthly Abstract Availability'!M15</f>
        <v>251.1984511494253</v>
      </c>
      <c r="N15" s="6">
        <f>+'Monthly Abstract Availability'!N15</f>
        <v>251.1984511494253</v>
      </c>
      <c r="O15" s="6">
        <f>+'Monthly Abstract Availability'!O15</f>
        <v>251.1984511494253</v>
      </c>
      <c r="P15" s="6">
        <f>+'Monthly Abstract Availability'!P15</f>
        <v>251.1984511494253</v>
      </c>
      <c r="Q15" s="6">
        <f>+'Monthly Abstract Availability'!Q15</f>
        <v>251.1984511494253</v>
      </c>
      <c r="R15" s="6">
        <f>+'Monthly Abstract Availability'!R15</f>
        <v>251.1984511494253</v>
      </c>
      <c r="S15" s="6">
        <f>+'Monthly Abstract Availability'!S15</f>
        <v>251.1984511494253</v>
      </c>
      <c r="T15" s="6">
        <f>+'Monthly Abstract Availability'!T15</f>
        <v>251.1984511494253</v>
      </c>
      <c r="U15" s="6">
        <f>+'Monthly Abstract Availability'!U15</f>
        <v>251.1984511494253</v>
      </c>
      <c r="V15" s="6">
        <f>+'Monthly Abstract Availability'!V15</f>
        <v>251.1984511494253</v>
      </c>
      <c r="W15" s="6">
        <f>+'Monthly Abstract Availability'!W15</f>
        <v>251.1984511494253</v>
      </c>
      <c r="X15" s="6">
        <f>+'Monthly Abstract Availability'!X15</f>
        <v>251.1984511494253</v>
      </c>
      <c r="Y15" s="6">
        <f>+'Monthly Abstract Availability'!Y15</f>
        <v>251.1984511494253</v>
      </c>
      <c r="Z15" s="6">
        <f>+'Monthly Abstract Availability'!Z15</f>
        <v>251.1984511494253</v>
      </c>
      <c r="AA15" s="6">
        <f>+'Monthly Abstract Availability'!AA15</f>
        <v>251.1984511494253</v>
      </c>
      <c r="AB15" s="6">
        <f>+'Monthly Abstract Availability'!AB15</f>
        <v>251.1984511494253</v>
      </c>
      <c r="AC15" s="6">
        <f>+'Monthly Abstract Availability'!AC15</f>
        <v>251.1984511494253</v>
      </c>
      <c r="AD15" s="6">
        <f>+'Monthly Abstract Availability'!AD15</f>
        <v>251.1984511494253</v>
      </c>
    </row>
    <row r="16" spans="1:30" ht="120" customHeight="1" x14ac:dyDescent="0.75">
      <c r="A16" s="2" t="s">
        <v>14</v>
      </c>
      <c r="B16" s="6">
        <f>+'Monthly Abstract Availability'!B16</f>
        <v>251.1984511494253</v>
      </c>
      <c r="C16" s="6">
        <f>+'Monthly Abstract Availability'!C16</f>
        <v>251.1984511494253</v>
      </c>
      <c r="D16" s="6">
        <f>+'Monthly Abstract Availability'!D16</f>
        <v>251.1984511494253</v>
      </c>
      <c r="E16" s="6">
        <f>+'Monthly Abstract Availability'!E16</f>
        <v>251.1984511494253</v>
      </c>
      <c r="F16" s="6">
        <f>+'Monthly Abstract Availability'!F16</f>
        <v>251.1984511494253</v>
      </c>
      <c r="G16" s="6">
        <f>+'Monthly Abstract Availability'!G16</f>
        <v>251.1984511494253</v>
      </c>
      <c r="H16" s="6">
        <f>+'Monthly Abstract Availability'!H16</f>
        <v>251.1984511494253</v>
      </c>
      <c r="I16" s="6">
        <f>+'Monthly Abstract Availability'!I16</f>
        <v>251.1984511494253</v>
      </c>
      <c r="J16" s="6">
        <f>+'Monthly Abstract Availability'!J16</f>
        <v>251.1984511494253</v>
      </c>
      <c r="K16" s="6">
        <f>+'Monthly Abstract Availability'!K16</f>
        <v>251.1984511494253</v>
      </c>
      <c r="L16" s="6">
        <f>+'Monthly Abstract Availability'!L16</f>
        <v>251.1984511494253</v>
      </c>
      <c r="M16" s="6">
        <f>+'Monthly Abstract Availability'!M16</f>
        <v>251.1984511494253</v>
      </c>
      <c r="N16" s="6">
        <f>+'Monthly Abstract Availability'!N16</f>
        <v>251.1984511494253</v>
      </c>
      <c r="O16" s="6">
        <f>+'Monthly Abstract Availability'!O16</f>
        <v>251.1984511494253</v>
      </c>
      <c r="P16" s="6">
        <f>+'Monthly Abstract Availability'!P16</f>
        <v>251.1984511494253</v>
      </c>
      <c r="Q16" s="6">
        <f>+'Monthly Abstract Availability'!Q16</f>
        <v>251.1984511494253</v>
      </c>
      <c r="R16" s="6">
        <f>+'Monthly Abstract Availability'!R16</f>
        <v>251.1984511494253</v>
      </c>
      <c r="S16" s="6">
        <f>+'Monthly Abstract Availability'!S16</f>
        <v>251.1984511494253</v>
      </c>
      <c r="T16" s="6">
        <f>+'Monthly Abstract Availability'!T16</f>
        <v>251.1984511494253</v>
      </c>
      <c r="U16" s="6">
        <f>+'Monthly Abstract Availability'!U16</f>
        <v>251.1984511494253</v>
      </c>
      <c r="V16" s="6">
        <f>+'Monthly Abstract Availability'!V16</f>
        <v>251.1984511494253</v>
      </c>
      <c r="W16" s="6">
        <f>+'Monthly Abstract Availability'!W16</f>
        <v>251.1984511494253</v>
      </c>
      <c r="X16" s="6">
        <f>+'Monthly Abstract Availability'!X16</f>
        <v>251.1984511494253</v>
      </c>
      <c r="Y16" s="6">
        <f>+'Monthly Abstract Availability'!Y16</f>
        <v>251.1984511494253</v>
      </c>
      <c r="Z16" s="6">
        <f>+'Monthly Abstract Availability'!Z16</f>
        <v>251.1984511494253</v>
      </c>
      <c r="AA16" s="6">
        <f>+'Monthly Abstract Availability'!AA16</f>
        <v>251.1984511494253</v>
      </c>
      <c r="AB16" s="6">
        <f>+'Monthly Abstract Availability'!AB16</f>
        <v>251.1984511494253</v>
      </c>
      <c r="AC16" s="6">
        <f>+'Monthly Abstract Availability'!AC16</f>
        <v>251.1984511494253</v>
      </c>
      <c r="AD16" s="6">
        <f>+'Monthly Abstract Availability'!AD16</f>
        <v>251.1984511494253</v>
      </c>
    </row>
    <row r="17" spans="1:30" ht="120" customHeight="1" x14ac:dyDescent="0.75">
      <c r="A17" s="2" t="s">
        <v>15</v>
      </c>
      <c r="B17" s="6">
        <f>+'Monthly Abstract Availability'!B17</f>
        <v>251.1984511494253</v>
      </c>
      <c r="C17" s="6">
        <f>+'Monthly Abstract Availability'!C17</f>
        <v>251.1984511494253</v>
      </c>
      <c r="D17" s="6">
        <f>+'Monthly Abstract Availability'!D17</f>
        <v>251.1984511494253</v>
      </c>
      <c r="E17" s="6">
        <f>+'Monthly Abstract Availability'!E17</f>
        <v>251.1984511494253</v>
      </c>
      <c r="F17" s="6">
        <f>+'Monthly Abstract Availability'!F17</f>
        <v>251.1984511494253</v>
      </c>
      <c r="G17" s="6">
        <f>+'Monthly Abstract Availability'!G17</f>
        <v>251.1984511494253</v>
      </c>
      <c r="H17" s="6">
        <f>+'Monthly Abstract Availability'!H17</f>
        <v>251.1984511494253</v>
      </c>
      <c r="I17" s="6">
        <f>+'Monthly Abstract Availability'!I17</f>
        <v>251.1984511494253</v>
      </c>
      <c r="J17" s="6">
        <f>+'Monthly Abstract Availability'!J17</f>
        <v>251.1984511494253</v>
      </c>
      <c r="K17" s="6">
        <f>+'Monthly Abstract Availability'!K17</f>
        <v>251.1984511494253</v>
      </c>
      <c r="L17" s="6">
        <f>+'Monthly Abstract Availability'!L17</f>
        <v>251.1984511494253</v>
      </c>
      <c r="M17" s="6">
        <f>+'Monthly Abstract Availability'!M17</f>
        <v>251.1984511494253</v>
      </c>
      <c r="N17" s="6">
        <f>+'Monthly Abstract Availability'!N17</f>
        <v>251.1984511494253</v>
      </c>
      <c r="O17" s="6">
        <f>+'Monthly Abstract Availability'!O17</f>
        <v>251.1984511494253</v>
      </c>
      <c r="P17" s="6">
        <f>+'Monthly Abstract Availability'!P17</f>
        <v>251.1984511494253</v>
      </c>
      <c r="Q17" s="6">
        <f>+'Monthly Abstract Availability'!Q17</f>
        <v>251.1984511494253</v>
      </c>
      <c r="R17" s="6">
        <f>+'Monthly Abstract Availability'!R17</f>
        <v>251.1984511494253</v>
      </c>
      <c r="S17" s="6">
        <f>+'Monthly Abstract Availability'!S17</f>
        <v>251.1984511494253</v>
      </c>
      <c r="T17" s="6">
        <f>+'Monthly Abstract Availability'!T17</f>
        <v>251.1984511494253</v>
      </c>
      <c r="U17" s="6">
        <f>+'Monthly Abstract Availability'!U17</f>
        <v>251.1984511494253</v>
      </c>
      <c r="V17" s="6">
        <f>+'Monthly Abstract Availability'!V17</f>
        <v>251.1984511494253</v>
      </c>
      <c r="W17" s="6">
        <f>+'Monthly Abstract Availability'!W17</f>
        <v>251.1984511494253</v>
      </c>
      <c r="X17" s="6">
        <f>+'Monthly Abstract Availability'!X17</f>
        <v>251.1984511494253</v>
      </c>
      <c r="Y17" s="6">
        <f>+'Monthly Abstract Availability'!Y17</f>
        <v>251.1984511494253</v>
      </c>
      <c r="Z17" s="6">
        <f>+'Monthly Abstract Availability'!Z17</f>
        <v>251.1984511494253</v>
      </c>
      <c r="AA17" s="6">
        <f>+'Monthly Abstract Availability'!AA17</f>
        <v>251.1984511494253</v>
      </c>
      <c r="AB17" s="6">
        <f>+'Monthly Abstract Availability'!AB17</f>
        <v>251.1984511494253</v>
      </c>
      <c r="AC17" s="6">
        <f>+'Monthly Abstract Availability'!AC17</f>
        <v>251.1984511494253</v>
      </c>
      <c r="AD17" s="6">
        <f>+'Monthly Abstract Availability'!AD17</f>
        <v>251.1984511494253</v>
      </c>
    </row>
    <row r="18" spans="1:30" ht="120" customHeight="1" x14ac:dyDescent="0.75">
      <c r="A18" s="2" t="s">
        <v>16</v>
      </c>
      <c r="B18" s="6">
        <f>+'Monthly Abstract Availability'!B18</f>
        <v>251.1984511494253</v>
      </c>
      <c r="C18" s="6">
        <f>+'Monthly Abstract Availability'!C18</f>
        <v>251.1984511494253</v>
      </c>
      <c r="D18" s="6">
        <f>+'Monthly Abstract Availability'!D18</f>
        <v>251.1984511494253</v>
      </c>
      <c r="E18" s="6">
        <f>+'Monthly Abstract Availability'!E18</f>
        <v>251.1984511494253</v>
      </c>
      <c r="F18" s="6">
        <f>+'Monthly Abstract Availability'!F18</f>
        <v>251.1984511494253</v>
      </c>
      <c r="G18" s="6">
        <f>+'Monthly Abstract Availability'!G18</f>
        <v>251.1984511494253</v>
      </c>
      <c r="H18" s="6">
        <f>+'Monthly Abstract Availability'!H18</f>
        <v>251.1984511494253</v>
      </c>
      <c r="I18" s="6">
        <f>+'Monthly Abstract Availability'!I18</f>
        <v>251.1984511494253</v>
      </c>
      <c r="J18" s="6">
        <f>+'Monthly Abstract Availability'!J18</f>
        <v>251.1984511494253</v>
      </c>
      <c r="K18" s="6">
        <f>+'Monthly Abstract Availability'!K18</f>
        <v>251.1984511494253</v>
      </c>
      <c r="L18" s="6">
        <f>+'Monthly Abstract Availability'!L18</f>
        <v>251.1984511494253</v>
      </c>
      <c r="M18" s="6">
        <f>+'Monthly Abstract Availability'!M18</f>
        <v>251.1984511494253</v>
      </c>
      <c r="N18" s="6">
        <f>+'Monthly Abstract Availability'!N18</f>
        <v>251.1984511494253</v>
      </c>
      <c r="O18" s="6">
        <f>+'Monthly Abstract Availability'!O18</f>
        <v>251.1984511494253</v>
      </c>
      <c r="P18" s="6">
        <f>+'Monthly Abstract Availability'!P18</f>
        <v>251.1984511494253</v>
      </c>
      <c r="Q18" s="6">
        <f>+'Monthly Abstract Availability'!Q18</f>
        <v>251.1984511494253</v>
      </c>
      <c r="R18" s="6">
        <f>+'Monthly Abstract Availability'!R18</f>
        <v>251.1984511494253</v>
      </c>
      <c r="S18" s="6">
        <f>+'Monthly Abstract Availability'!S18</f>
        <v>251.1984511494253</v>
      </c>
      <c r="T18" s="6">
        <f>+'Monthly Abstract Availability'!T18</f>
        <v>251.1984511494253</v>
      </c>
      <c r="U18" s="6">
        <f>+'Monthly Abstract Availability'!U18</f>
        <v>251.1984511494253</v>
      </c>
      <c r="V18" s="6">
        <f>+'Monthly Abstract Availability'!V18</f>
        <v>251.1984511494253</v>
      </c>
      <c r="W18" s="6">
        <f>+'Monthly Abstract Availability'!W18</f>
        <v>251.1984511494253</v>
      </c>
      <c r="X18" s="6">
        <f>+'Monthly Abstract Availability'!X18</f>
        <v>251.1984511494253</v>
      </c>
      <c r="Y18" s="6">
        <f>+'Monthly Abstract Availability'!Y18</f>
        <v>251.1984511494253</v>
      </c>
      <c r="Z18" s="6">
        <f>+'Monthly Abstract Availability'!Z18</f>
        <v>251.1984511494253</v>
      </c>
      <c r="AA18" s="6">
        <f>+'Monthly Abstract Availability'!AA18</f>
        <v>251.1984511494253</v>
      </c>
      <c r="AB18" s="6">
        <f>+'Monthly Abstract Availability'!AB18</f>
        <v>251.1984511494253</v>
      </c>
      <c r="AC18" s="6">
        <f>+'Monthly Abstract Availability'!AC18</f>
        <v>251.1984511494253</v>
      </c>
      <c r="AD18" s="6">
        <f>+'Monthly Abstract Availability'!AD18</f>
        <v>251.1984511494253</v>
      </c>
    </row>
    <row r="19" spans="1:30" ht="120" customHeight="1" x14ac:dyDescent="0.75">
      <c r="A19" s="2" t="s">
        <v>17</v>
      </c>
      <c r="B19" s="6">
        <f>+'Monthly Abstract Availability'!B19</f>
        <v>251.1984511494253</v>
      </c>
      <c r="C19" s="6">
        <f>+'Monthly Abstract Availability'!C19</f>
        <v>251.1984511494253</v>
      </c>
      <c r="D19" s="6">
        <f>+'Monthly Abstract Availability'!D19</f>
        <v>251.1984511494253</v>
      </c>
      <c r="E19" s="6">
        <f>+'Monthly Abstract Availability'!E19</f>
        <v>251.1984511494253</v>
      </c>
      <c r="F19" s="6">
        <f>+'Monthly Abstract Availability'!F19</f>
        <v>251.1984511494253</v>
      </c>
      <c r="G19" s="6">
        <f>+'Monthly Abstract Availability'!G19</f>
        <v>251.1984511494253</v>
      </c>
      <c r="H19" s="6">
        <f>+'Monthly Abstract Availability'!H19</f>
        <v>251.1984511494253</v>
      </c>
      <c r="I19" s="6">
        <f>+'Monthly Abstract Availability'!I19</f>
        <v>251.1984511494253</v>
      </c>
      <c r="J19" s="6">
        <f>+'Monthly Abstract Availability'!J19</f>
        <v>251.1984511494253</v>
      </c>
      <c r="K19" s="6">
        <f>+'Monthly Abstract Availability'!K19</f>
        <v>251.1984511494253</v>
      </c>
      <c r="L19" s="6">
        <f>+'Monthly Abstract Availability'!L19</f>
        <v>251.1984511494253</v>
      </c>
      <c r="M19" s="6">
        <f>+'Monthly Abstract Availability'!M19</f>
        <v>251.1984511494253</v>
      </c>
      <c r="N19" s="6">
        <f>+'Monthly Abstract Availability'!N19</f>
        <v>251.1984511494253</v>
      </c>
      <c r="O19" s="6">
        <f>+'Monthly Abstract Availability'!O19</f>
        <v>251.1984511494253</v>
      </c>
      <c r="P19" s="6">
        <f>+'Monthly Abstract Availability'!P19</f>
        <v>251.1984511494253</v>
      </c>
      <c r="Q19" s="6">
        <f>+'Monthly Abstract Availability'!Q19</f>
        <v>251.1984511494253</v>
      </c>
      <c r="R19" s="6">
        <f>+'Monthly Abstract Availability'!R19</f>
        <v>251.1984511494253</v>
      </c>
      <c r="S19" s="6">
        <f>+'Monthly Abstract Availability'!S19</f>
        <v>251.1984511494253</v>
      </c>
      <c r="T19" s="6">
        <f>+'Monthly Abstract Availability'!T19</f>
        <v>251.1984511494253</v>
      </c>
      <c r="U19" s="6">
        <f>+'Monthly Abstract Availability'!U19</f>
        <v>251.1984511494253</v>
      </c>
      <c r="V19" s="6">
        <f>+'Monthly Abstract Availability'!V19</f>
        <v>251.1984511494253</v>
      </c>
      <c r="W19" s="6">
        <f>+'Monthly Abstract Availability'!W19</f>
        <v>251.1984511494253</v>
      </c>
      <c r="X19" s="6">
        <f>+'Monthly Abstract Availability'!X19</f>
        <v>251.1984511494253</v>
      </c>
      <c r="Y19" s="6">
        <f>+'Monthly Abstract Availability'!Y19</f>
        <v>251.1984511494253</v>
      </c>
      <c r="Z19" s="6">
        <f>+'Monthly Abstract Availability'!Z19</f>
        <v>251.1984511494253</v>
      </c>
      <c r="AA19" s="6">
        <f>+'Monthly Abstract Availability'!AA19</f>
        <v>251.1984511494253</v>
      </c>
      <c r="AB19" s="6">
        <f>+'Monthly Abstract Availability'!AB19</f>
        <v>251.1984511494253</v>
      </c>
      <c r="AC19" s="6">
        <f>+'Monthly Abstract Availability'!AC19</f>
        <v>251.1984511494253</v>
      </c>
      <c r="AD19" s="6">
        <f>+'Monthly Abstract Availability'!AD19</f>
        <v>251.1984511494253</v>
      </c>
    </row>
    <row r="20" spans="1:30" ht="120" customHeight="1" x14ac:dyDescent="0.75">
      <c r="A20" s="2" t="s">
        <v>18</v>
      </c>
      <c r="B20" s="6">
        <f>+'Monthly Abstract Availability'!B20</f>
        <v>251.1984511494253</v>
      </c>
      <c r="C20" s="6">
        <f>+'Monthly Abstract Availability'!C20</f>
        <v>251.1984511494253</v>
      </c>
      <c r="D20" s="6">
        <f>+'Monthly Abstract Availability'!D20</f>
        <v>251.1984511494253</v>
      </c>
      <c r="E20" s="6">
        <f>+'Monthly Abstract Availability'!E20</f>
        <v>251.1984511494253</v>
      </c>
      <c r="F20" s="6">
        <f>+'Monthly Abstract Availability'!F20</f>
        <v>251.1984511494253</v>
      </c>
      <c r="G20" s="6">
        <f>+'Monthly Abstract Availability'!G20</f>
        <v>251.1984511494253</v>
      </c>
      <c r="H20" s="6">
        <f>+'Monthly Abstract Availability'!H20</f>
        <v>251.1984511494253</v>
      </c>
      <c r="I20" s="6">
        <f>+'Monthly Abstract Availability'!I20</f>
        <v>251.1984511494253</v>
      </c>
      <c r="J20" s="6">
        <f>+'Monthly Abstract Availability'!J20</f>
        <v>251.1984511494253</v>
      </c>
      <c r="K20" s="6">
        <f>+'Monthly Abstract Availability'!K20</f>
        <v>251.1984511494253</v>
      </c>
      <c r="L20" s="6">
        <f>+'Monthly Abstract Availability'!L20</f>
        <v>251.1984511494253</v>
      </c>
      <c r="M20" s="6">
        <f>+'Monthly Abstract Availability'!M20</f>
        <v>251.1984511494253</v>
      </c>
      <c r="N20" s="6">
        <f>+'Monthly Abstract Availability'!N20</f>
        <v>251.1984511494253</v>
      </c>
      <c r="O20" s="6">
        <f>+'Monthly Abstract Availability'!O20</f>
        <v>251.1984511494253</v>
      </c>
      <c r="P20" s="6">
        <f>+'Monthly Abstract Availability'!P20</f>
        <v>251.1984511494253</v>
      </c>
      <c r="Q20" s="6">
        <f>+'Monthly Abstract Availability'!Q20</f>
        <v>251.1984511494253</v>
      </c>
      <c r="R20" s="6">
        <f>+'Monthly Abstract Availability'!R20</f>
        <v>251.1984511494253</v>
      </c>
      <c r="S20" s="6">
        <f>+'Monthly Abstract Availability'!S20</f>
        <v>251.1984511494253</v>
      </c>
      <c r="T20" s="6">
        <f>+'Monthly Abstract Availability'!T20</f>
        <v>251.1984511494253</v>
      </c>
      <c r="U20" s="6">
        <f>+'Monthly Abstract Availability'!U20</f>
        <v>251.1984511494253</v>
      </c>
      <c r="V20" s="6">
        <f>+'Monthly Abstract Availability'!V20</f>
        <v>251.1984511494253</v>
      </c>
      <c r="W20" s="6">
        <f>+'Monthly Abstract Availability'!W20</f>
        <v>251.1984511494253</v>
      </c>
      <c r="X20" s="6">
        <f>+'Monthly Abstract Availability'!X20</f>
        <v>251.1984511494253</v>
      </c>
      <c r="Y20" s="6">
        <f>+'Monthly Abstract Availability'!Y20</f>
        <v>251.1984511494253</v>
      </c>
      <c r="Z20" s="6">
        <f>+'Monthly Abstract Availability'!Z20</f>
        <v>251.1984511494253</v>
      </c>
      <c r="AA20" s="6">
        <f>+'Monthly Abstract Availability'!AA20</f>
        <v>251.1984511494253</v>
      </c>
      <c r="AB20" s="6">
        <f>+'Monthly Abstract Availability'!AB20</f>
        <v>251.1984511494253</v>
      </c>
      <c r="AC20" s="6">
        <f>+'Monthly Abstract Availability'!AC20</f>
        <v>251.1984511494253</v>
      </c>
      <c r="AD20" s="6">
        <f>+'Monthly Abstract Availability'!AD20</f>
        <v>251.1984511494253</v>
      </c>
    </row>
    <row r="21" spans="1:30" ht="120" customHeight="1" x14ac:dyDescent="0.75">
      <c r="A21" s="2" t="s">
        <v>19</v>
      </c>
      <c r="B21" s="6">
        <f>+'Monthly Abstract Availability'!B21</f>
        <v>251.1984511494253</v>
      </c>
      <c r="C21" s="6">
        <f>+'Monthly Abstract Availability'!C21</f>
        <v>251.1984511494253</v>
      </c>
      <c r="D21" s="6">
        <f>+'Monthly Abstract Availability'!D21</f>
        <v>251.1984511494253</v>
      </c>
      <c r="E21" s="6">
        <f>+'Monthly Abstract Availability'!E21</f>
        <v>251.1984511494253</v>
      </c>
      <c r="F21" s="6">
        <f>+'Monthly Abstract Availability'!F21</f>
        <v>251.1984511494253</v>
      </c>
      <c r="G21" s="6">
        <f>+'Monthly Abstract Availability'!G21</f>
        <v>251.1984511494253</v>
      </c>
      <c r="H21" s="6">
        <f>+'Monthly Abstract Availability'!H21</f>
        <v>251.1984511494253</v>
      </c>
      <c r="I21" s="6">
        <f>+'Monthly Abstract Availability'!I21</f>
        <v>251.1984511494253</v>
      </c>
      <c r="J21" s="6">
        <f>+'Monthly Abstract Availability'!J21</f>
        <v>251.1984511494253</v>
      </c>
      <c r="K21" s="6">
        <f>+'Monthly Abstract Availability'!K21</f>
        <v>251.1984511494253</v>
      </c>
      <c r="L21" s="6">
        <f>+'Monthly Abstract Availability'!L21</f>
        <v>251.1984511494253</v>
      </c>
      <c r="M21" s="6">
        <f>+'Monthly Abstract Availability'!M21</f>
        <v>251.1984511494253</v>
      </c>
      <c r="N21" s="6">
        <f>+'Monthly Abstract Availability'!N21</f>
        <v>251.1984511494253</v>
      </c>
      <c r="O21" s="6">
        <f>+'Monthly Abstract Availability'!O21</f>
        <v>251.1984511494253</v>
      </c>
      <c r="P21" s="6">
        <f>+'Monthly Abstract Availability'!P21</f>
        <v>251.1984511494253</v>
      </c>
      <c r="Q21" s="6">
        <f>+'Monthly Abstract Availability'!Q21</f>
        <v>251.1984511494253</v>
      </c>
      <c r="R21" s="6">
        <f>+'Monthly Abstract Availability'!R21</f>
        <v>251.1984511494253</v>
      </c>
      <c r="S21" s="6">
        <f>+'Monthly Abstract Availability'!S21</f>
        <v>251.1984511494253</v>
      </c>
      <c r="T21" s="6">
        <f>+'Monthly Abstract Availability'!T21</f>
        <v>251.1984511494253</v>
      </c>
      <c r="U21" s="6">
        <f>+'Monthly Abstract Availability'!U21</f>
        <v>251.1984511494253</v>
      </c>
      <c r="V21" s="6">
        <f>+'Monthly Abstract Availability'!V21</f>
        <v>251.1984511494253</v>
      </c>
      <c r="W21" s="6">
        <f>+'Monthly Abstract Availability'!W21</f>
        <v>251.1984511494253</v>
      </c>
      <c r="X21" s="6">
        <f>+'Monthly Abstract Availability'!X21</f>
        <v>251.1984511494253</v>
      </c>
      <c r="Y21" s="6">
        <f>+'Monthly Abstract Availability'!Y21</f>
        <v>251.1984511494253</v>
      </c>
      <c r="Z21" s="6">
        <f>+'Monthly Abstract Availability'!Z21</f>
        <v>251.1984511494253</v>
      </c>
      <c r="AA21" s="6">
        <f>+'Monthly Abstract Availability'!AA21</f>
        <v>251.1984511494253</v>
      </c>
      <c r="AB21" s="6">
        <f>+'Monthly Abstract Availability'!AB21</f>
        <v>251.1984511494253</v>
      </c>
      <c r="AC21" s="6">
        <f>+'Monthly Abstract Availability'!AC21</f>
        <v>251.1984511494253</v>
      </c>
      <c r="AD21" s="6">
        <f>+'Monthly Abstract Availability'!AD21</f>
        <v>251.1984511494253</v>
      </c>
    </row>
    <row r="22" spans="1:30" ht="120" customHeight="1" x14ac:dyDescent="0.75">
      <c r="A22" s="2" t="s">
        <v>20</v>
      </c>
      <c r="B22" s="6">
        <f>+'Monthly Abstract Availability'!B22</f>
        <v>251.1984511494253</v>
      </c>
      <c r="C22" s="6">
        <f>+'Monthly Abstract Availability'!C22</f>
        <v>251.1984511494253</v>
      </c>
      <c r="D22" s="6">
        <f>+'Monthly Abstract Availability'!D22</f>
        <v>251.1984511494253</v>
      </c>
      <c r="E22" s="6">
        <f>+'Monthly Abstract Availability'!E22</f>
        <v>251.1984511494253</v>
      </c>
      <c r="F22" s="6">
        <f>+'Monthly Abstract Availability'!F22</f>
        <v>251.1984511494253</v>
      </c>
      <c r="G22" s="6">
        <f>+'Monthly Abstract Availability'!G22</f>
        <v>251.1984511494253</v>
      </c>
      <c r="H22" s="6">
        <f>+'Monthly Abstract Availability'!H22</f>
        <v>251.1984511494253</v>
      </c>
      <c r="I22" s="6">
        <f>+'Monthly Abstract Availability'!I22</f>
        <v>251.1984511494253</v>
      </c>
      <c r="J22" s="6">
        <f>+'Monthly Abstract Availability'!J22</f>
        <v>251.1984511494253</v>
      </c>
      <c r="K22" s="6">
        <f>+'Monthly Abstract Availability'!K22</f>
        <v>251.1984511494253</v>
      </c>
      <c r="L22" s="6">
        <f>+'Monthly Abstract Availability'!L22</f>
        <v>251.1984511494253</v>
      </c>
      <c r="M22" s="6">
        <f>+'Monthly Abstract Availability'!M22</f>
        <v>251.1984511494253</v>
      </c>
      <c r="N22" s="6">
        <f>+'Monthly Abstract Availability'!N22</f>
        <v>251.1984511494253</v>
      </c>
      <c r="O22" s="6">
        <f>+'Monthly Abstract Availability'!O22</f>
        <v>251.1984511494253</v>
      </c>
      <c r="P22" s="6">
        <f>+'Monthly Abstract Availability'!P22</f>
        <v>251.1984511494253</v>
      </c>
      <c r="Q22" s="6">
        <f>+'Monthly Abstract Availability'!Q22</f>
        <v>251.1984511494253</v>
      </c>
      <c r="R22" s="6">
        <f>+'Monthly Abstract Availability'!R22</f>
        <v>251.1984511494253</v>
      </c>
      <c r="S22" s="6">
        <f>+'Monthly Abstract Availability'!S22</f>
        <v>251.1984511494253</v>
      </c>
      <c r="T22" s="6">
        <f>+'Monthly Abstract Availability'!T22</f>
        <v>251.1984511494253</v>
      </c>
      <c r="U22" s="6">
        <f>+'Monthly Abstract Availability'!U22</f>
        <v>251.1984511494253</v>
      </c>
      <c r="V22" s="6">
        <f>+'Monthly Abstract Availability'!V22</f>
        <v>251.1984511494253</v>
      </c>
      <c r="W22" s="6">
        <f>+'Monthly Abstract Availability'!W22</f>
        <v>251.1984511494253</v>
      </c>
      <c r="X22" s="6">
        <f>+'Monthly Abstract Availability'!X22</f>
        <v>251.1984511494253</v>
      </c>
      <c r="Y22" s="6">
        <f>+'Monthly Abstract Availability'!Y22</f>
        <v>251.1984511494253</v>
      </c>
      <c r="Z22" s="6">
        <f>+'Monthly Abstract Availability'!Z22</f>
        <v>251.1984511494253</v>
      </c>
      <c r="AA22" s="6">
        <f>+'Monthly Abstract Availability'!AA22</f>
        <v>251.1984511494253</v>
      </c>
      <c r="AB22" s="6">
        <f>+'Monthly Abstract Availability'!AB22</f>
        <v>251.1984511494253</v>
      </c>
      <c r="AC22" s="6">
        <f>+'Monthly Abstract Availability'!AC22</f>
        <v>251.1984511494253</v>
      </c>
      <c r="AD22" s="6">
        <f>+'Monthly Abstract Availability'!AD22</f>
        <v>251.1984511494253</v>
      </c>
    </row>
    <row r="23" spans="1:30" ht="120" customHeight="1" x14ac:dyDescent="0.75">
      <c r="A23" s="2" t="s">
        <v>21</v>
      </c>
      <c r="B23" s="6">
        <f>+'Monthly Abstract Availability'!B23</f>
        <v>251.1984511494253</v>
      </c>
      <c r="C23" s="6">
        <f>+'Monthly Abstract Availability'!C23</f>
        <v>251.1984511494253</v>
      </c>
      <c r="D23" s="6">
        <f>+'Monthly Abstract Availability'!D23</f>
        <v>251.1984511494253</v>
      </c>
      <c r="E23" s="6">
        <f>+'Monthly Abstract Availability'!E23</f>
        <v>251.1984511494253</v>
      </c>
      <c r="F23" s="6">
        <f>+'Monthly Abstract Availability'!F23</f>
        <v>251.1984511494253</v>
      </c>
      <c r="G23" s="6">
        <f>+'Monthly Abstract Availability'!G23</f>
        <v>251.1984511494253</v>
      </c>
      <c r="H23" s="6">
        <f>+'Monthly Abstract Availability'!H23</f>
        <v>251.1984511494253</v>
      </c>
      <c r="I23" s="6">
        <f>+'Monthly Abstract Availability'!I23</f>
        <v>251.1984511494253</v>
      </c>
      <c r="J23" s="6">
        <f>+'Monthly Abstract Availability'!J23</f>
        <v>251.1984511494253</v>
      </c>
      <c r="K23" s="6">
        <f>+'Monthly Abstract Availability'!K23</f>
        <v>251.1984511494253</v>
      </c>
      <c r="L23" s="6">
        <f>+'Monthly Abstract Availability'!L23</f>
        <v>251.1984511494253</v>
      </c>
      <c r="M23" s="6">
        <f>+'Monthly Abstract Availability'!M23</f>
        <v>251.1984511494253</v>
      </c>
      <c r="N23" s="6">
        <f>+'Monthly Abstract Availability'!N23</f>
        <v>251.1984511494253</v>
      </c>
      <c r="O23" s="6">
        <f>+'Monthly Abstract Availability'!O23</f>
        <v>251.1984511494253</v>
      </c>
      <c r="P23" s="6">
        <f>+'Monthly Abstract Availability'!P23</f>
        <v>251.1984511494253</v>
      </c>
      <c r="Q23" s="6">
        <f>+'Monthly Abstract Availability'!Q23</f>
        <v>251.1984511494253</v>
      </c>
      <c r="R23" s="6">
        <f>+'Monthly Abstract Availability'!R23</f>
        <v>251.1984511494253</v>
      </c>
      <c r="S23" s="6">
        <f>+'Monthly Abstract Availability'!S23</f>
        <v>251.1984511494253</v>
      </c>
      <c r="T23" s="6">
        <f>+'Monthly Abstract Availability'!T23</f>
        <v>251.1984511494253</v>
      </c>
      <c r="U23" s="6">
        <f>+'Monthly Abstract Availability'!U23</f>
        <v>251.1984511494253</v>
      </c>
      <c r="V23" s="6">
        <f>+'Monthly Abstract Availability'!V23</f>
        <v>251.1984511494253</v>
      </c>
      <c r="W23" s="6">
        <f>+'Monthly Abstract Availability'!W23</f>
        <v>251.1984511494253</v>
      </c>
      <c r="X23" s="6">
        <f>+'Monthly Abstract Availability'!X23</f>
        <v>251.1984511494253</v>
      </c>
      <c r="Y23" s="6">
        <f>+'Monthly Abstract Availability'!Y23</f>
        <v>251.1984511494253</v>
      </c>
      <c r="Z23" s="6">
        <f>+'Monthly Abstract Availability'!Z23</f>
        <v>251.1984511494253</v>
      </c>
      <c r="AA23" s="6">
        <f>+'Monthly Abstract Availability'!AA23</f>
        <v>251.1984511494253</v>
      </c>
      <c r="AB23" s="6">
        <f>+'Monthly Abstract Availability'!AB23</f>
        <v>251.1984511494253</v>
      </c>
      <c r="AC23" s="6">
        <f>+'Monthly Abstract Availability'!AC23</f>
        <v>251.1984511494253</v>
      </c>
      <c r="AD23" s="6">
        <f>+'Monthly Abstract Availability'!AD23</f>
        <v>251.1984511494253</v>
      </c>
    </row>
    <row r="24" spans="1:30" ht="120" customHeight="1" x14ac:dyDescent="0.75">
      <c r="A24" s="2" t="s">
        <v>22</v>
      </c>
      <c r="B24" s="6">
        <f>+'Monthly Abstract Availability'!B24</f>
        <v>251.1984511494253</v>
      </c>
      <c r="C24" s="6">
        <f>+'Monthly Abstract Availability'!C24</f>
        <v>251.1984511494253</v>
      </c>
      <c r="D24" s="6">
        <f>+'Monthly Abstract Availability'!D24</f>
        <v>251.1984511494253</v>
      </c>
      <c r="E24" s="6">
        <f>+'Monthly Abstract Availability'!E24</f>
        <v>251.1984511494253</v>
      </c>
      <c r="F24" s="6">
        <f>+'Monthly Abstract Availability'!F24</f>
        <v>251.1984511494253</v>
      </c>
      <c r="G24" s="6">
        <f>+'Monthly Abstract Availability'!G24</f>
        <v>251.1984511494253</v>
      </c>
      <c r="H24" s="6">
        <f>+'Monthly Abstract Availability'!H24</f>
        <v>251.1984511494253</v>
      </c>
      <c r="I24" s="6">
        <f>+'Monthly Abstract Availability'!I24</f>
        <v>251.1984511494253</v>
      </c>
      <c r="J24" s="6">
        <f>+'Monthly Abstract Availability'!J24</f>
        <v>251.1984511494253</v>
      </c>
      <c r="K24" s="6">
        <f>+'Monthly Abstract Availability'!K24</f>
        <v>251.1984511494253</v>
      </c>
      <c r="L24" s="6">
        <f>+'Monthly Abstract Availability'!L24</f>
        <v>251.1984511494253</v>
      </c>
      <c r="M24" s="6">
        <f>+'Monthly Abstract Availability'!M24</f>
        <v>251.1984511494253</v>
      </c>
      <c r="N24" s="6">
        <f>+'Monthly Abstract Availability'!N24</f>
        <v>251.1984511494253</v>
      </c>
      <c r="O24" s="6">
        <f>+'Monthly Abstract Availability'!O24</f>
        <v>251.1984511494253</v>
      </c>
      <c r="P24" s="6">
        <f>+'Monthly Abstract Availability'!P24</f>
        <v>251.1984511494253</v>
      </c>
      <c r="Q24" s="6">
        <f>+'Monthly Abstract Availability'!Q24</f>
        <v>251.1984511494253</v>
      </c>
      <c r="R24" s="6">
        <f>+'Monthly Abstract Availability'!R24</f>
        <v>251.1984511494253</v>
      </c>
      <c r="S24" s="6">
        <f>+'Monthly Abstract Availability'!S24</f>
        <v>251.1984511494253</v>
      </c>
      <c r="T24" s="6">
        <f>+'Monthly Abstract Availability'!T24</f>
        <v>251.1984511494253</v>
      </c>
      <c r="U24" s="6">
        <f>+'Monthly Abstract Availability'!U24</f>
        <v>251.1984511494253</v>
      </c>
      <c r="V24" s="6">
        <f>+'Monthly Abstract Availability'!V24</f>
        <v>251.1984511494253</v>
      </c>
      <c r="W24" s="6">
        <f>+'Monthly Abstract Availability'!W24</f>
        <v>251.1984511494253</v>
      </c>
      <c r="X24" s="6">
        <f>+'Monthly Abstract Availability'!X24</f>
        <v>251.1984511494253</v>
      </c>
      <c r="Y24" s="6">
        <f>+'Monthly Abstract Availability'!Y24</f>
        <v>251.1984511494253</v>
      </c>
      <c r="Z24" s="6">
        <f>+'Monthly Abstract Availability'!Z24</f>
        <v>251.1984511494253</v>
      </c>
      <c r="AA24" s="6">
        <f>+'Monthly Abstract Availability'!AA24</f>
        <v>251.1984511494253</v>
      </c>
      <c r="AB24" s="6">
        <f>+'Monthly Abstract Availability'!AB24</f>
        <v>251.1984511494253</v>
      </c>
      <c r="AC24" s="6">
        <f>+'Monthly Abstract Availability'!AC24</f>
        <v>251.1984511494253</v>
      </c>
      <c r="AD24" s="6">
        <f>+'Monthly Abstract Availability'!AD24</f>
        <v>251.1984511494253</v>
      </c>
    </row>
    <row r="25" spans="1:30" ht="120" customHeight="1" x14ac:dyDescent="0.75">
      <c r="A25" s="2" t="s">
        <v>23</v>
      </c>
      <c r="B25" s="6">
        <f>+'Monthly Abstract Availability'!B25</f>
        <v>251.1984511494253</v>
      </c>
      <c r="C25" s="6">
        <f>+'Monthly Abstract Availability'!C25</f>
        <v>251.1984511494253</v>
      </c>
      <c r="D25" s="6">
        <f>+'Monthly Abstract Availability'!D25</f>
        <v>251.1984511494253</v>
      </c>
      <c r="E25" s="6">
        <f>+'Monthly Abstract Availability'!E25</f>
        <v>251.1984511494253</v>
      </c>
      <c r="F25" s="6">
        <f>+'Monthly Abstract Availability'!F25</f>
        <v>251.1984511494253</v>
      </c>
      <c r="G25" s="6">
        <f>+'Monthly Abstract Availability'!G25</f>
        <v>251.1984511494253</v>
      </c>
      <c r="H25" s="6">
        <f>+'Monthly Abstract Availability'!H25</f>
        <v>251.1984511494253</v>
      </c>
      <c r="I25" s="6">
        <f>+'Monthly Abstract Availability'!I25</f>
        <v>251.1984511494253</v>
      </c>
      <c r="J25" s="6">
        <f>+'Monthly Abstract Availability'!J25</f>
        <v>251.1984511494253</v>
      </c>
      <c r="K25" s="6">
        <f>+'Monthly Abstract Availability'!K25</f>
        <v>251.1984511494253</v>
      </c>
      <c r="L25" s="6">
        <f>+'Monthly Abstract Availability'!L25</f>
        <v>251.1984511494253</v>
      </c>
      <c r="M25" s="6">
        <f>+'Monthly Abstract Availability'!M25</f>
        <v>251.1984511494253</v>
      </c>
      <c r="N25" s="6">
        <f>+'Monthly Abstract Availability'!N25</f>
        <v>251.1984511494253</v>
      </c>
      <c r="O25" s="6">
        <f>+'Monthly Abstract Availability'!O25</f>
        <v>251.1984511494253</v>
      </c>
      <c r="P25" s="6">
        <f>+'Monthly Abstract Availability'!P25</f>
        <v>251.1984511494253</v>
      </c>
      <c r="Q25" s="6">
        <f>+'Monthly Abstract Availability'!Q25</f>
        <v>251.1984511494253</v>
      </c>
      <c r="R25" s="6">
        <f>+'Monthly Abstract Availability'!R25</f>
        <v>251.1984511494253</v>
      </c>
      <c r="S25" s="6">
        <f>+'Monthly Abstract Availability'!S25</f>
        <v>251.1984511494253</v>
      </c>
      <c r="T25" s="6">
        <f>+'Monthly Abstract Availability'!T25</f>
        <v>251.1984511494253</v>
      </c>
      <c r="U25" s="6">
        <f>+'Monthly Abstract Availability'!U25</f>
        <v>251.1984511494253</v>
      </c>
      <c r="V25" s="6">
        <f>+'Monthly Abstract Availability'!V25</f>
        <v>251.1984511494253</v>
      </c>
      <c r="W25" s="6">
        <f>+'Monthly Abstract Availability'!W25</f>
        <v>251.1984511494253</v>
      </c>
      <c r="X25" s="6">
        <f>+'Monthly Abstract Availability'!X25</f>
        <v>251.1984511494253</v>
      </c>
      <c r="Y25" s="6">
        <f>+'Monthly Abstract Availability'!Y25</f>
        <v>251.1984511494253</v>
      </c>
      <c r="Z25" s="6">
        <f>+'Monthly Abstract Availability'!Z25</f>
        <v>251.1984511494253</v>
      </c>
      <c r="AA25" s="6">
        <f>+'Monthly Abstract Availability'!AA25</f>
        <v>251.1984511494253</v>
      </c>
      <c r="AB25" s="6">
        <f>+'Monthly Abstract Availability'!AB25</f>
        <v>251.1984511494253</v>
      </c>
      <c r="AC25" s="6">
        <f>+'Monthly Abstract Availability'!AC25</f>
        <v>251.1984511494253</v>
      </c>
      <c r="AD25" s="6">
        <f>+'Monthly Abstract Availability'!AD25</f>
        <v>251.1984511494253</v>
      </c>
    </row>
    <row r="26" spans="1:30" ht="120" customHeight="1" x14ac:dyDescent="0.75">
      <c r="A26" s="2" t="s">
        <v>24</v>
      </c>
      <c r="B26" s="6">
        <f>+'Monthly Abstract Availability'!B26</f>
        <v>251.1984511494253</v>
      </c>
      <c r="C26" s="6">
        <f>+'Monthly Abstract Availability'!C26</f>
        <v>251.1984511494253</v>
      </c>
      <c r="D26" s="6">
        <f>+'Monthly Abstract Availability'!D26</f>
        <v>251.1984511494253</v>
      </c>
      <c r="E26" s="6">
        <f>+'Monthly Abstract Availability'!E26</f>
        <v>251.1984511494253</v>
      </c>
      <c r="F26" s="6">
        <f>+'Monthly Abstract Availability'!F26</f>
        <v>251.1984511494253</v>
      </c>
      <c r="G26" s="6">
        <f>+'Monthly Abstract Availability'!G26</f>
        <v>251.1984511494253</v>
      </c>
      <c r="H26" s="6">
        <f>+'Monthly Abstract Availability'!H26</f>
        <v>251.1984511494253</v>
      </c>
      <c r="I26" s="6">
        <f>+'Monthly Abstract Availability'!I26</f>
        <v>251.1984511494253</v>
      </c>
      <c r="J26" s="6">
        <f>+'Monthly Abstract Availability'!J26</f>
        <v>251.1984511494253</v>
      </c>
      <c r="K26" s="6">
        <f>+'Monthly Abstract Availability'!K26</f>
        <v>251.1984511494253</v>
      </c>
      <c r="L26" s="6">
        <f>+'Monthly Abstract Availability'!L26</f>
        <v>251.1984511494253</v>
      </c>
      <c r="M26" s="6">
        <f>+'Monthly Abstract Availability'!M26</f>
        <v>251.1984511494253</v>
      </c>
      <c r="N26" s="6">
        <f>+'Monthly Abstract Availability'!N26</f>
        <v>251.1984511494253</v>
      </c>
      <c r="O26" s="6">
        <f>+'Monthly Abstract Availability'!O26</f>
        <v>251.1984511494253</v>
      </c>
      <c r="P26" s="6">
        <f>+'Monthly Abstract Availability'!P26</f>
        <v>251.1984511494253</v>
      </c>
      <c r="Q26" s="6">
        <f>+'Monthly Abstract Availability'!Q26</f>
        <v>251.1984511494253</v>
      </c>
      <c r="R26" s="6">
        <f>+'Monthly Abstract Availability'!R26</f>
        <v>251.1984511494253</v>
      </c>
      <c r="S26" s="6">
        <f>+'Monthly Abstract Availability'!S26</f>
        <v>251.1984511494253</v>
      </c>
      <c r="T26" s="6">
        <f>+'Monthly Abstract Availability'!T26</f>
        <v>251.1984511494253</v>
      </c>
      <c r="U26" s="6">
        <f>+'Monthly Abstract Availability'!U26</f>
        <v>251.1984511494253</v>
      </c>
      <c r="V26" s="6">
        <f>+'Monthly Abstract Availability'!V26</f>
        <v>251.1984511494253</v>
      </c>
      <c r="W26" s="6">
        <f>+'Monthly Abstract Availability'!W26</f>
        <v>251.1984511494253</v>
      </c>
      <c r="X26" s="6">
        <f>+'Monthly Abstract Availability'!X26</f>
        <v>251.1984511494253</v>
      </c>
      <c r="Y26" s="6">
        <f>+'Monthly Abstract Availability'!Y26</f>
        <v>251.1984511494253</v>
      </c>
      <c r="Z26" s="6">
        <f>+'Monthly Abstract Availability'!Z26</f>
        <v>251.1984511494253</v>
      </c>
      <c r="AA26" s="6">
        <f>+'Monthly Abstract Availability'!AA26</f>
        <v>251.1984511494253</v>
      </c>
      <c r="AB26" s="6">
        <f>+'Monthly Abstract Availability'!AB26</f>
        <v>251.1984511494253</v>
      </c>
      <c r="AC26" s="6">
        <f>+'Monthly Abstract Availability'!AC26</f>
        <v>251.1984511494253</v>
      </c>
      <c r="AD26" s="6">
        <f>+'Monthly Abstract Availability'!AD26</f>
        <v>251.1984511494253</v>
      </c>
    </row>
    <row r="27" spans="1:30" s="10" customFormat="1" ht="120" customHeight="1" x14ac:dyDescent="0.75">
      <c r="A27" s="8" t="s">
        <v>25</v>
      </c>
      <c r="B27" s="9">
        <f>+SUM(B3:B26)/100</f>
        <v>60.287628275862083</v>
      </c>
      <c r="C27" s="9">
        <f t="shared" ref="C27:AD27" si="1">+SUM(C3:C26)/100</f>
        <v>60.287628275862083</v>
      </c>
      <c r="D27" s="9">
        <f t="shared" si="1"/>
        <v>60.287628275862083</v>
      </c>
      <c r="E27" s="9">
        <f t="shared" si="1"/>
        <v>60.287628275862083</v>
      </c>
      <c r="F27" s="9">
        <f t="shared" si="1"/>
        <v>60.287628275862083</v>
      </c>
      <c r="G27" s="9">
        <f t="shared" si="1"/>
        <v>60.287628275862083</v>
      </c>
      <c r="H27" s="9">
        <f t="shared" si="1"/>
        <v>60.287628275862083</v>
      </c>
      <c r="I27" s="9">
        <f t="shared" si="1"/>
        <v>60.287628275862083</v>
      </c>
      <c r="J27" s="9">
        <f t="shared" si="1"/>
        <v>60.287628275862083</v>
      </c>
      <c r="K27" s="9">
        <f t="shared" si="1"/>
        <v>60.287628275862083</v>
      </c>
      <c r="L27" s="9">
        <f t="shared" si="1"/>
        <v>60.287628275862083</v>
      </c>
      <c r="M27" s="9">
        <f t="shared" si="1"/>
        <v>60.287628275862083</v>
      </c>
      <c r="N27" s="9">
        <f t="shared" si="1"/>
        <v>60.287628275862083</v>
      </c>
      <c r="O27" s="9">
        <f t="shared" si="1"/>
        <v>60.287628275862083</v>
      </c>
      <c r="P27" s="9">
        <f t="shared" si="1"/>
        <v>60.287628275862083</v>
      </c>
      <c r="Q27" s="9">
        <f t="shared" si="1"/>
        <v>60.287628275862083</v>
      </c>
      <c r="R27" s="9">
        <f t="shared" si="1"/>
        <v>60.287628275862083</v>
      </c>
      <c r="S27" s="9">
        <f t="shared" si="1"/>
        <v>60.287628275862083</v>
      </c>
      <c r="T27" s="9">
        <f t="shared" si="1"/>
        <v>60.287628275862083</v>
      </c>
      <c r="U27" s="9">
        <f t="shared" si="1"/>
        <v>60.287628275862083</v>
      </c>
      <c r="V27" s="9">
        <f t="shared" si="1"/>
        <v>60.287628275862083</v>
      </c>
      <c r="W27" s="9">
        <f t="shared" si="1"/>
        <v>60.287628275862083</v>
      </c>
      <c r="X27" s="9">
        <f t="shared" si="1"/>
        <v>60.287628275862083</v>
      </c>
      <c r="Y27" s="9">
        <f t="shared" si="1"/>
        <v>60.287628275862083</v>
      </c>
      <c r="Z27" s="9">
        <f t="shared" si="1"/>
        <v>60.287628275862083</v>
      </c>
      <c r="AA27" s="9">
        <f t="shared" si="1"/>
        <v>60.287628275862083</v>
      </c>
      <c r="AB27" s="9">
        <f t="shared" si="1"/>
        <v>60.287628275862083</v>
      </c>
      <c r="AC27" s="9">
        <f t="shared" si="1"/>
        <v>60.287628275862083</v>
      </c>
      <c r="AD27" s="9">
        <f t="shared" si="1"/>
        <v>60.287628275862083</v>
      </c>
    </row>
    <row r="28" spans="1:30" s="10" customFormat="1" ht="120" customHeight="1" x14ac:dyDescent="0.75">
      <c r="A28" s="8" t="s">
        <v>26</v>
      </c>
      <c r="B28" s="9">
        <f>+B27/10</f>
        <v>6.028762827586208</v>
      </c>
      <c r="C28" s="9">
        <f t="shared" ref="C28:AD28" si="2">+C27/10</f>
        <v>6.028762827586208</v>
      </c>
      <c r="D28" s="9">
        <f t="shared" si="2"/>
        <v>6.028762827586208</v>
      </c>
      <c r="E28" s="9">
        <f t="shared" si="2"/>
        <v>6.028762827586208</v>
      </c>
      <c r="F28" s="9">
        <f t="shared" si="2"/>
        <v>6.028762827586208</v>
      </c>
      <c r="G28" s="9">
        <f t="shared" si="2"/>
        <v>6.028762827586208</v>
      </c>
      <c r="H28" s="9">
        <f t="shared" si="2"/>
        <v>6.028762827586208</v>
      </c>
      <c r="I28" s="9">
        <f t="shared" si="2"/>
        <v>6.028762827586208</v>
      </c>
      <c r="J28" s="9">
        <f t="shared" si="2"/>
        <v>6.028762827586208</v>
      </c>
      <c r="K28" s="9">
        <f t="shared" si="2"/>
        <v>6.028762827586208</v>
      </c>
      <c r="L28" s="9">
        <f t="shared" si="2"/>
        <v>6.028762827586208</v>
      </c>
      <c r="M28" s="9">
        <f t="shared" si="2"/>
        <v>6.028762827586208</v>
      </c>
      <c r="N28" s="9">
        <f t="shared" si="2"/>
        <v>6.028762827586208</v>
      </c>
      <c r="O28" s="9">
        <f t="shared" si="2"/>
        <v>6.028762827586208</v>
      </c>
      <c r="P28" s="9">
        <f t="shared" si="2"/>
        <v>6.028762827586208</v>
      </c>
      <c r="Q28" s="9">
        <f t="shared" si="2"/>
        <v>6.028762827586208</v>
      </c>
      <c r="R28" s="9">
        <f t="shared" si="2"/>
        <v>6.028762827586208</v>
      </c>
      <c r="S28" s="9">
        <f t="shared" si="2"/>
        <v>6.028762827586208</v>
      </c>
      <c r="T28" s="9">
        <f t="shared" si="2"/>
        <v>6.028762827586208</v>
      </c>
      <c r="U28" s="9">
        <f t="shared" si="2"/>
        <v>6.028762827586208</v>
      </c>
      <c r="V28" s="9">
        <f t="shared" si="2"/>
        <v>6.028762827586208</v>
      </c>
      <c r="W28" s="9">
        <f t="shared" si="2"/>
        <v>6.028762827586208</v>
      </c>
      <c r="X28" s="9">
        <f t="shared" si="2"/>
        <v>6.028762827586208</v>
      </c>
      <c r="Y28" s="9">
        <f t="shared" si="2"/>
        <v>6.028762827586208</v>
      </c>
      <c r="Z28" s="9">
        <f t="shared" si="2"/>
        <v>6.028762827586208</v>
      </c>
      <c r="AA28" s="9">
        <f t="shared" si="2"/>
        <v>6.028762827586208</v>
      </c>
      <c r="AB28" s="9">
        <f t="shared" si="2"/>
        <v>6.028762827586208</v>
      </c>
      <c r="AC28" s="9">
        <f t="shared" si="2"/>
        <v>6.028762827586208</v>
      </c>
      <c r="AD28" s="9">
        <f t="shared" si="2"/>
        <v>6.028762827586208</v>
      </c>
    </row>
    <row r="29" spans="1:30" s="5" customFormat="1" ht="120" customHeight="1" x14ac:dyDescent="0.75">
      <c r="A29" s="3" t="s">
        <v>27</v>
      </c>
      <c r="B29" s="7">
        <f>+SUM(B28:AD28)</f>
        <v>174.83412200000001</v>
      </c>
      <c r="C29" s="3"/>
      <c r="D29" s="3" t="s">
        <v>28</v>
      </c>
      <c r="E29" s="7">
        <f>E26</f>
        <v>251.1984511494253</v>
      </c>
      <c r="F29" s="3"/>
      <c r="G29" s="3" t="s">
        <v>29</v>
      </c>
      <c r="H29" s="7">
        <f>H25</f>
        <v>251.1984511494253</v>
      </c>
      <c r="I29" s="3"/>
      <c r="J29" s="3" t="s">
        <v>30</v>
      </c>
      <c r="K29" s="7">
        <f>K25</f>
        <v>251.1984511494253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75">
      <c r="A30" s="5"/>
    </row>
  </sheetData>
  <mergeCells count="1">
    <mergeCell ref="A1:Y1"/>
  </mergeCells>
  <printOptions horizontalCentered="1"/>
  <pageMargins left="0.7" right="0.7" top="0.75" bottom="0.75" header="0.3" footer="0.3"/>
  <pageSetup paperSize="5" scale="13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D30"/>
  <sheetViews>
    <sheetView view="pageBreakPreview" zoomScale="23" zoomScaleNormal="90" zoomScaleSheetLayoutView="23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0" width="39.28515625" style="1" customWidth="1"/>
    <col min="31" max="16384" width="9.140625" style="1"/>
  </cols>
  <sheetData>
    <row r="1" spans="1:30" ht="150" customHeight="1" x14ac:dyDescent="0.75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0" ht="120" customHeight="1" x14ac:dyDescent="0.75">
      <c r="A2" s="2" t="s">
        <v>0</v>
      </c>
      <c r="B2" s="11">
        <v>45323</v>
      </c>
      <c r="C2" s="11">
        <f>+B2+1</f>
        <v>45324</v>
      </c>
      <c r="D2" s="11">
        <f t="shared" ref="D2:AD2" si="0">+C2+1</f>
        <v>45325</v>
      </c>
      <c r="E2" s="11">
        <f t="shared" si="0"/>
        <v>45326</v>
      </c>
      <c r="F2" s="11">
        <f t="shared" si="0"/>
        <v>45327</v>
      </c>
      <c r="G2" s="11">
        <f t="shared" si="0"/>
        <v>45328</v>
      </c>
      <c r="H2" s="11">
        <f t="shared" si="0"/>
        <v>45329</v>
      </c>
      <c r="I2" s="11">
        <f t="shared" si="0"/>
        <v>45330</v>
      </c>
      <c r="J2" s="11">
        <f t="shared" si="0"/>
        <v>45331</v>
      </c>
      <c r="K2" s="11">
        <f t="shared" si="0"/>
        <v>45332</v>
      </c>
      <c r="L2" s="11">
        <f t="shared" si="0"/>
        <v>45333</v>
      </c>
      <c r="M2" s="11">
        <f t="shared" si="0"/>
        <v>45334</v>
      </c>
      <c r="N2" s="11">
        <f t="shared" si="0"/>
        <v>45335</v>
      </c>
      <c r="O2" s="11">
        <f t="shared" si="0"/>
        <v>45336</v>
      </c>
      <c r="P2" s="11">
        <f t="shared" si="0"/>
        <v>45337</v>
      </c>
      <c r="Q2" s="11">
        <f t="shared" si="0"/>
        <v>45338</v>
      </c>
      <c r="R2" s="11">
        <f t="shared" si="0"/>
        <v>45339</v>
      </c>
      <c r="S2" s="11">
        <f t="shared" si="0"/>
        <v>45340</v>
      </c>
      <c r="T2" s="11">
        <f t="shared" si="0"/>
        <v>45341</v>
      </c>
      <c r="U2" s="11">
        <f t="shared" si="0"/>
        <v>45342</v>
      </c>
      <c r="V2" s="11">
        <f t="shared" si="0"/>
        <v>45343</v>
      </c>
      <c r="W2" s="11">
        <f t="shared" si="0"/>
        <v>45344</v>
      </c>
      <c r="X2" s="11">
        <f t="shared" si="0"/>
        <v>45345</v>
      </c>
      <c r="Y2" s="11">
        <f t="shared" si="0"/>
        <v>45346</v>
      </c>
      <c r="Z2" s="11">
        <f t="shared" si="0"/>
        <v>45347</v>
      </c>
      <c r="AA2" s="11">
        <f t="shared" si="0"/>
        <v>45348</v>
      </c>
      <c r="AB2" s="11">
        <f t="shared" si="0"/>
        <v>45349</v>
      </c>
      <c r="AC2" s="11">
        <f t="shared" si="0"/>
        <v>45350</v>
      </c>
      <c r="AD2" s="11">
        <f t="shared" si="0"/>
        <v>45351</v>
      </c>
    </row>
    <row r="3" spans="1:30" ht="120" customHeight="1" x14ac:dyDescent="0.75">
      <c r="A3" s="2" t="s">
        <v>1</v>
      </c>
      <c r="B3" s="6">
        <f>+'Monthly Abstract Availability'!B3-'Monthly Abstract Scheduled'!B3</f>
        <v>0</v>
      </c>
      <c r="C3" s="6">
        <f>+'Monthly Abstract Availability'!C3-'Monthly Abstract Scheduled'!C3</f>
        <v>0</v>
      </c>
      <c r="D3" s="6">
        <f>+'Monthly Abstract Availability'!D3-'Monthly Abstract Scheduled'!D3</f>
        <v>0</v>
      </c>
      <c r="E3" s="6">
        <f>+'Monthly Abstract Availability'!E3-'Monthly Abstract Scheduled'!E3</f>
        <v>0</v>
      </c>
      <c r="F3" s="6">
        <f>+'Monthly Abstract Availability'!F3-'Monthly Abstract Scheduled'!F3</f>
        <v>0</v>
      </c>
      <c r="G3" s="6">
        <f>+'Monthly Abstract Availability'!G3-'Monthly Abstract Scheduled'!G3</f>
        <v>0</v>
      </c>
      <c r="H3" s="6">
        <f>+'Monthly Abstract Availability'!H3-'Monthly Abstract Scheduled'!H3</f>
        <v>0</v>
      </c>
      <c r="I3" s="6">
        <f>+'Monthly Abstract Availability'!I3-'Monthly Abstract Scheduled'!I3</f>
        <v>0</v>
      </c>
      <c r="J3" s="6">
        <f>+'Monthly Abstract Availability'!J3-'Monthly Abstract Scheduled'!J3</f>
        <v>0</v>
      </c>
      <c r="K3" s="6">
        <f>+'Monthly Abstract Availability'!K3-'Monthly Abstract Scheduled'!K3</f>
        <v>0</v>
      </c>
      <c r="L3" s="6">
        <f>+'Monthly Abstract Availability'!L3-'Monthly Abstract Scheduled'!L3</f>
        <v>0</v>
      </c>
      <c r="M3" s="6">
        <f>+'Monthly Abstract Availability'!M3-'Monthly Abstract Scheduled'!M3</f>
        <v>0</v>
      </c>
      <c r="N3" s="6">
        <f>+'Monthly Abstract Availability'!N3-'Monthly Abstract Scheduled'!N3</f>
        <v>0</v>
      </c>
      <c r="O3" s="6">
        <f>+'Monthly Abstract Availability'!O3-'Monthly Abstract Scheduled'!O3</f>
        <v>0</v>
      </c>
      <c r="P3" s="6">
        <f>+'Monthly Abstract Availability'!P3-'Monthly Abstract Scheduled'!P3</f>
        <v>0</v>
      </c>
      <c r="Q3" s="6">
        <f>+'Monthly Abstract Availability'!Q3-'Monthly Abstract Scheduled'!Q3</f>
        <v>0</v>
      </c>
      <c r="R3" s="6">
        <f>+'Monthly Abstract Availability'!R3-'Monthly Abstract Scheduled'!R3</f>
        <v>0</v>
      </c>
      <c r="S3" s="6">
        <f>+'Monthly Abstract Availability'!S3-'Monthly Abstract Scheduled'!S3</f>
        <v>0</v>
      </c>
      <c r="T3" s="6">
        <f>+'Monthly Abstract Availability'!T3-'Monthly Abstract Scheduled'!T3</f>
        <v>0</v>
      </c>
      <c r="U3" s="6">
        <f>+'Monthly Abstract Availability'!U3-'Monthly Abstract Scheduled'!U3</f>
        <v>0</v>
      </c>
      <c r="V3" s="6">
        <f>+'Monthly Abstract Availability'!V3-'Monthly Abstract Scheduled'!V3</f>
        <v>0</v>
      </c>
      <c r="W3" s="6">
        <f>+'Monthly Abstract Availability'!W3-'Monthly Abstract Scheduled'!W3</f>
        <v>0</v>
      </c>
      <c r="X3" s="6">
        <f>+'Monthly Abstract Availability'!X3-'Monthly Abstract Scheduled'!X3</f>
        <v>0</v>
      </c>
      <c r="Y3" s="6">
        <f>+'Monthly Abstract Availability'!Y3-'Monthly Abstract Scheduled'!Y3</f>
        <v>0</v>
      </c>
      <c r="Z3" s="6">
        <f>+'Monthly Abstract Availability'!Z3-'Monthly Abstract Scheduled'!Z3</f>
        <v>0</v>
      </c>
      <c r="AA3" s="6">
        <f>+'Monthly Abstract Availability'!AA3-'Monthly Abstract Scheduled'!AA3</f>
        <v>0</v>
      </c>
      <c r="AB3" s="6">
        <f>+'Monthly Abstract Availability'!AB3-'Monthly Abstract Scheduled'!AB3</f>
        <v>0</v>
      </c>
      <c r="AC3" s="6">
        <f>+'Monthly Abstract Availability'!AC3-'Monthly Abstract Scheduled'!AC3</f>
        <v>0</v>
      </c>
      <c r="AD3" s="6">
        <f>+'Monthly Abstract Availability'!AD3-'Monthly Abstract Scheduled'!AD3</f>
        <v>0</v>
      </c>
    </row>
    <row r="4" spans="1:30" ht="120" customHeight="1" x14ac:dyDescent="0.75">
      <c r="A4" s="2" t="s">
        <v>2</v>
      </c>
      <c r="B4" s="6">
        <f>+'Monthly Abstract Availability'!B4-'Monthly Abstract Scheduled'!B4</f>
        <v>0</v>
      </c>
      <c r="C4" s="6">
        <f>+'Monthly Abstract Availability'!C4-'Monthly Abstract Scheduled'!C4</f>
        <v>0</v>
      </c>
      <c r="D4" s="6">
        <f>+'Monthly Abstract Availability'!D4-'Monthly Abstract Scheduled'!D4</f>
        <v>0</v>
      </c>
      <c r="E4" s="6">
        <f>+'Monthly Abstract Availability'!E4-'Monthly Abstract Scheduled'!E4</f>
        <v>0</v>
      </c>
      <c r="F4" s="6">
        <f>+'Monthly Abstract Availability'!F4-'Monthly Abstract Scheduled'!F4</f>
        <v>0</v>
      </c>
      <c r="G4" s="6">
        <f>+'Monthly Abstract Availability'!G4-'Monthly Abstract Scheduled'!G4</f>
        <v>0</v>
      </c>
      <c r="H4" s="6">
        <f>+'Monthly Abstract Availability'!H4-'Monthly Abstract Scheduled'!H4</f>
        <v>0</v>
      </c>
      <c r="I4" s="6">
        <f>+'Monthly Abstract Availability'!I4-'Monthly Abstract Scheduled'!I4</f>
        <v>0</v>
      </c>
      <c r="J4" s="6">
        <f>+'Monthly Abstract Availability'!J4-'Monthly Abstract Scheduled'!J4</f>
        <v>0</v>
      </c>
      <c r="K4" s="6">
        <f>+'Monthly Abstract Availability'!K4-'Monthly Abstract Scheduled'!K4</f>
        <v>0</v>
      </c>
      <c r="L4" s="6">
        <f>+'Monthly Abstract Availability'!L4-'Monthly Abstract Scheduled'!L4</f>
        <v>0</v>
      </c>
      <c r="M4" s="6">
        <f>+'Monthly Abstract Availability'!M4-'Monthly Abstract Scheduled'!M4</f>
        <v>0</v>
      </c>
      <c r="N4" s="6">
        <f>+'Monthly Abstract Availability'!N4-'Monthly Abstract Scheduled'!N4</f>
        <v>0</v>
      </c>
      <c r="O4" s="6">
        <f>+'Monthly Abstract Availability'!O4-'Monthly Abstract Scheduled'!O4</f>
        <v>0</v>
      </c>
      <c r="P4" s="6">
        <f>+'Monthly Abstract Availability'!P4-'Monthly Abstract Scheduled'!P4</f>
        <v>0</v>
      </c>
      <c r="Q4" s="6">
        <f>+'Monthly Abstract Availability'!Q4-'Monthly Abstract Scheduled'!Q4</f>
        <v>0</v>
      </c>
      <c r="R4" s="6">
        <f>+'Monthly Abstract Availability'!R4-'Monthly Abstract Scheduled'!R4</f>
        <v>0</v>
      </c>
      <c r="S4" s="6">
        <f>+'Monthly Abstract Availability'!S4-'Monthly Abstract Scheduled'!S4</f>
        <v>0</v>
      </c>
      <c r="T4" s="6">
        <f>+'Monthly Abstract Availability'!T4-'Monthly Abstract Scheduled'!T4</f>
        <v>0</v>
      </c>
      <c r="U4" s="6">
        <f>+'Monthly Abstract Availability'!U4-'Monthly Abstract Scheduled'!U4</f>
        <v>0</v>
      </c>
      <c r="V4" s="6">
        <f>+'Monthly Abstract Availability'!V4-'Monthly Abstract Scheduled'!V4</f>
        <v>0</v>
      </c>
      <c r="W4" s="6">
        <f>+'Monthly Abstract Availability'!W4-'Monthly Abstract Scheduled'!W4</f>
        <v>0</v>
      </c>
      <c r="X4" s="6">
        <f>+'Monthly Abstract Availability'!X4-'Monthly Abstract Scheduled'!X4</f>
        <v>0</v>
      </c>
      <c r="Y4" s="6">
        <f>+'Monthly Abstract Availability'!Y4-'Monthly Abstract Scheduled'!Y4</f>
        <v>0</v>
      </c>
      <c r="Z4" s="6">
        <f>+'Monthly Abstract Availability'!Z4-'Monthly Abstract Scheduled'!Z4</f>
        <v>0</v>
      </c>
      <c r="AA4" s="6">
        <f>+'Monthly Abstract Availability'!AA4-'Monthly Abstract Scheduled'!AA4</f>
        <v>0</v>
      </c>
      <c r="AB4" s="6">
        <f>+'Monthly Abstract Availability'!AB4-'Monthly Abstract Scheduled'!AB4</f>
        <v>0</v>
      </c>
      <c r="AC4" s="6">
        <f>+'Monthly Abstract Availability'!AC4-'Monthly Abstract Scheduled'!AC4</f>
        <v>0</v>
      </c>
      <c r="AD4" s="6">
        <f>+'Monthly Abstract Availability'!AD4-'Monthly Abstract Scheduled'!AD4</f>
        <v>0</v>
      </c>
    </row>
    <row r="5" spans="1:30" ht="120" customHeight="1" x14ac:dyDescent="0.75">
      <c r="A5" s="2" t="s">
        <v>3</v>
      </c>
      <c r="B5" s="6">
        <f>+'Monthly Abstract Availability'!B5-'Monthly Abstract Scheduled'!B5</f>
        <v>0</v>
      </c>
      <c r="C5" s="6">
        <f>+'Monthly Abstract Availability'!C5-'Monthly Abstract Scheduled'!C5</f>
        <v>0</v>
      </c>
      <c r="D5" s="6">
        <f>+'Monthly Abstract Availability'!D5-'Monthly Abstract Scheduled'!D5</f>
        <v>0</v>
      </c>
      <c r="E5" s="6">
        <f>+'Monthly Abstract Availability'!E5-'Monthly Abstract Scheduled'!E5</f>
        <v>0</v>
      </c>
      <c r="F5" s="6">
        <f>+'Monthly Abstract Availability'!F5-'Monthly Abstract Scheduled'!F5</f>
        <v>0</v>
      </c>
      <c r="G5" s="6">
        <f>+'Monthly Abstract Availability'!G5-'Monthly Abstract Scheduled'!G5</f>
        <v>0</v>
      </c>
      <c r="H5" s="6">
        <f>+'Monthly Abstract Availability'!H5-'Monthly Abstract Scheduled'!H5</f>
        <v>0</v>
      </c>
      <c r="I5" s="6">
        <f>+'Monthly Abstract Availability'!I5-'Monthly Abstract Scheduled'!I5</f>
        <v>0</v>
      </c>
      <c r="J5" s="6">
        <f>+'Monthly Abstract Availability'!J5-'Monthly Abstract Scheduled'!J5</f>
        <v>0</v>
      </c>
      <c r="K5" s="6">
        <f>+'Monthly Abstract Availability'!K5-'Monthly Abstract Scheduled'!K5</f>
        <v>0</v>
      </c>
      <c r="L5" s="6">
        <f>+'Monthly Abstract Availability'!L5-'Monthly Abstract Scheduled'!L5</f>
        <v>0</v>
      </c>
      <c r="M5" s="6">
        <f>+'Monthly Abstract Availability'!M5-'Monthly Abstract Scheduled'!M5</f>
        <v>0</v>
      </c>
      <c r="N5" s="6">
        <f>+'Monthly Abstract Availability'!N5-'Monthly Abstract Scheduled'!N5</f>
        <v>0</v>
      </c>
      <c r="O5" s="6">
        <f>+'Monthly Abstract Availability'!O5-'Monthly Abstract Scheduled'!O5</f>
        <v>0</v>
      </c>
      <c r="P5" s="6">
        <f>+'Monthly Abstract Availability'!P5-'Monthly Abstract Scheduled'!P5</f>
        <v>0</v>
      </c>
      <c r="Q5" s="6">
        <f>+'Monthly Abstract Availability'!Q5-'Monthly Abstract Scheduled'!Q5</f>
        <v>0</v>
      </c>
      <c r="R5" s="6">
        <f>+'Monthly Abstract Availability'!R5-'Monthly Abstract Scheduled'!R5</f>
        <v>0</v>
      </c>
      <c r="S5" s="6">
        <f>+'Monthly Abstract Availability'!S5-'Monthly Abstract Scheduled'!S5</f>
        <v>0</v>
      </c>
      <c r="T5" s="6">
        <f>+'Monthly Abstract Availability'!T5-'Monthly Abstract Scheduled'!T5</f>
        <v>0</v>
      </c>
      <c r="U5" s="6">
        <f>+'Monthly Abstract Availability'!U5-'Monthly Abstract Scheduled'!U5</f>
        <v>0</v>
      </c>
      <c r="V5" s="6">
        <f>+'Monthly Abstract Availability'!V5-'Monthly Abstract Scheduled'!V5</f>
        <v>0</v>
      </c>
      <c r="W5" s="6">
        <f>+'Monthly Abstract Availability'!W5-'Monthly Abstract Scheduled'!W5</f>
        <v>0</v>
      </c>
      <c r="X5" s="6">
        <f>+'Monthly Abstract Availability'!X5-'Monthly Abstract Scheduled'!X5</f>
        <v>0</v>
      </c>
      <c r="Y5" s="6">
        <f>+'Monthly Abstract Availability'!Y5-'Monthly Abstract Scheduled'!Y5</f>
        <v>0</v>
      </c>
      <c r="Z5" s="6">
        <f>+'Monthly Abstract Availability'!Z5-'Monthly Abstract Scheduled'!Z5</f>
        <v>0</v>
      </c>
      <c r="AA5" s="6">
        <f>+'Monthly Abstract Availability'!AA5-'Monthly Abstract Scheduled'!AA5</f>
        <v>0</v>
      </c>
      <c r="AB5" s="6">
        <f>+'Monthly Abstract Availability'!AB5-'Monthly Abstract Scheduled'!AB5</f>
        <v>0</v>
      </c>
      <c r="AC5" s="6">
        <f>+'Monthly Abstract Availability'!AC5-'Monthly Abstract Scheduled'!AC5</f>
        <v>0</v>
      </c>
      <c r="AD5" s="6">
        <f>+'Monthly Abstract Availability'!AD5-'Monthly Abstract Scheduled'!AD5</f>
        <v>0</v>
      </c>
    </row>
    <row r="6" spans="1:30" ht="120" customHeight="1" x14ac:dyDescent="0.75">
      <c r="A6" s="2" t="s">
        <v>4</v>
      </c>
      <c r="B6" s="6">
        <f>+'Monthly Abstract Availability'!B6-'Monthly Abstract Scheduled'!B6</f>
        <v>0</v>
      </c>
      <c r="C6" s="6">
        <f>+'Monthly Abstract Availability'!C6-'Monthly Abstract Scheduled'!C6</f>
        <v>0</v>
      </c>
      <c r="D6" s="6">
        <f>+'Monthly Abstract Availability'!D6-'Monthly Abstract Scheduled'!D6</f>
        <v>0</v>
      </c>
      <c r="E6" s="6">
        <f>+'Monthly Abstract Availability'!E6-'Monthly Abstract Scheduled'!E6</f>
        <v>0</v>
      </c>
      <c r="F6" s="6">
        <f>+'Monthly Abstract Availability'!F6-'Monthly Abstract Scheduled'!F6</f>
        <v>0</v>
      </c>
      <c r="G6" s="6">
        <f>+'Monthly Abstract Availability'!G6-'Monthly Abstract Scheduled'!G6</f>
        <v>0</v>
      </c>
      <c r="H6" s="6">
        <f>+'Monthly Abstract Availability'!H6-'Monthly Abstract Scheduled'!H6</f>
        <v>0</v>
      </c>
      <c r="I6" s="6">
        <f>+'Monthly Abstract Availability'!I6-'Monthly Abstract Scheduled'!I6</f>
        <v>0</v>
      </c>
      <c r="J6" s="6">
        <f>+'Monthly Abstract Availability'!J6-'Monthly Abstract Scheduled'!J6</f>
        <v>0</v>
      </c>
      <c r="K6" s="6">
        <f>+'Monthly Abstract Availability'!K6-'Monthly Abstract Scheduled'!K6</f>
        <v>0</v>
      </c>
      <c r="L6" s="6">
        <f>+'Monthly Abstract Availability'!L6-'Monthly Abstract Scheduled'!L6</f>
        <v>0</v>
      </c>
      <c r="M6" s="6">
        <f>+'Monthly Abstract Availability'!M6-'Monthly Abstract Scheduled'!M6</f>
        <v>0</v>
      </c>
      <c r="N6" s="6">
        <f>+'Monthly Abstract Availability'!N6-'Monthly Abstract Scheduled'!N6</f>
        <v>0</v>
      </c>
      <c r="O6" s="6">
        <f>+'Monthly Abstract Availability'!O6-'Monthly Abstract Scheduled'!O6</f>
        <v>0</v>
      </c>
      <c r="P6" s="6">
        <f>+'Monthly Abstract Availability'!P6-'Monthly Abstract Scheduled'!P6</f>
        <v>0</v>
      </c>
      <c r="Q6" s="6">
        <f>+'Monthly Abstract Availability'!Q6-'Monthly Abstract Scheduled'!Q6</f>
        <v>0</v>
      </c>
      <c r="R6" s="6">
        <f>+'Monthly Abstract Availability'!R6-'Monthly Abstract Scheduled'!R6</f>
        <v>0</v>
      </c>
      <c r="S6" s="6">
        <f>+'Monthly Abstract Availability'!S6-'Monthly Abstract Scheduled'!S6</f>
        <v>0</v>
      </c>
      <c r="T6" s="6">
        <f>+'Monthly Abstract Availability'!T6-'Monthly Abstract Scheduled'!T6</f>
        <v>0</v>
      </c>
      <c r="U6" s="6">
        <f>+'Monthly Abstract Availability'!U6-'Monthly Abstract Scheduled'!U6</f>
        <v>0</v>
      </c>
      <c r="V6" s="6">
        <f>+'Monthly Abstract Availability'!V6-'Monthly Abstract Scheduled'!V6</f>
        <v>0</v>
      </c>
      <c r="W6" s="6">
        <f>+'Monthly Abstract Availability'!W6-'Monthly Abstract Scheduled'!W6</f>
        <v>0</v>
      </c>
      <c r="X6" s="6">
        <f>+'Monthly Abstract Availability'!X6-'Monthly Abstract Scheduled'!X6</f>
        <v>0</v>
      </c>
      <c r="Y6" s="6">
        <f>+'Monthly Abstract Availability'!Y6-'Monthly Abstract Scheduled'!Y6</f>
        <v>0</v>
      </c>
      <c r="Z6" s="6">
        <f>+'Monthly Abstract Availability'!Z6-'Monthly Abstract Scheduled'!Z6</f>
        <v>0</v>
      </c>
      <c r="AA6" s="6">
        <f>+'Monthly Abstract Availability'!AA6-'Monthly Abstract Scheduled'!AA6</f>
        <v>0</v>
      </c>
      <c r="AB6" s="6">
        <f>+'Monthly Abstract Availability'!AB6-'Monthly Abstract Scheduled'!AB6</f>
        <v>0</v>
      </c>
      <c r="AC6" s="6">
        <f>+'Monthly Abstract Availability'!AC6-'Monthly Abstract Scheduled'!AC6</f>
        <v>0</v>
      </c>
      <c r="AD6" s="6">
        <f>+'Monthly Abstract Availability'!AD6-'Monthly Abstract Scheduled'!AD6</f>
        <v>0</v>
      </c>
    </row>
    <row r="7" spans="1:30" ht="120" customHeight="1" x14ac:dyDescent="0.75">
      <c r="A7" s="2" t="s">
        <v>5</v>
      </c>
      <c r="B7" s="6">
        <f>+'Monthly Abstract Availability'!B7-'Monthly Abstract Scheduled'!B7</f>
        <v>0</v>
      </c>
      <c r="C7" s="6">
        <f>+'Monthly Abstract Availability'!C7-'Monthly Abstract Scheduled'!C7</f>
        <v>0</v>
      </c>
      <c r="D7" s="6">
        <f>+'Monthly Abstract Availability'!D7-'Monthly Abstract Scheduled'!D7</f>
        <v>0</v>
      </c>
      <c r="E7" s="6">
        <f>+'Monthly Abstract Availability'!E7-'Monthly Abstract Scheduled'!E7</f>
        <v>0</v>
      </c>
      <c r="F7" s="6">
        <f>+'Monthly Abstract Availability'!F7-'Monthly Abstract Scheduled'!F7</f>
        <v>0</v>
      </c>
      <c r="G7" s="6">
        <f>+'Monthly Abstract Availability'!G7-'Monthly Abstract Scheduled'!G7</f>
        <v>0</v>
      </c>
      <c r="H7" s="6">
        <f>+'Monthly Abstract Availability'!H7-'Monthly Abstract Scheduled'!H7</f>
        <v>0</v>
      </c>
      <c r="I7" s="6">
        <f>+'Monthly Abstract Availability'!I7-'Monthly Abstract Scheduled'!I7</f>
        <v>0</v>
      </c>
      <c r="J7" s="6">
        <f>+'Monthly Abstract Availability'!J7-'Monthly Abstract Scheduled'!J7</f>
        <v>0</v>
      </c>
      <c r="K7" s="6">
        <f>+'Monthly Abstract Availability'!K7-'Monthly Abstract Scheduled'!K7</f>
        <v>0</v>
      </c>
      <c r="L7" s="6">
        <f>+'Monthly Abstract Availability'!L7-'Monthly Abstract Scheduled'!L7</f>
        <v>0</v>
      </c>
      <c r="M7" s="6">
        <f>+'Monthly Abstract Availability'!M7-'Monthly Abstract Scheduled'!M7</f>
        <v>0</v>
      </c>
      <c r="N7" s="6">
        <f>+'Monthly Abstract Availability'!N7-'Monthly Abstract Scheduled'!N7</f>
        <v>0</v>
      </c>
      <c r="O7" s="6">
        <f>+'Monthly Abstract Availability'!O7-'Monthly Abstract Scheduled'!O7</f>
        <v>0</v>
      </c>
      <c r="P7" s="6">
        <f>+'Monthly Abstract Availability'!P7-'Monthly Abstract Scheduled'!P7</f>
        <v>0</v>
      </c>
      <c r="Q7" s="6">
        <f>+'Monthly Abstract Availability'!Q7-'Monthly Abstract Scheduled'!Q7</f>
        <v>0</v>
      </c>
      <c r="R7" s="6">
        <f>+'Monthly Abstract Availability'!R7-'Monthly Abstract Scheduled'!R7</f>
        <v>0</v>
      </c>
      <c r="S7" s="6">
        <f>+'Monthly Abstract Availability'!S7-'Monthly Abstract Scheduled'!S7</f>
        <v>0</v>
      </c>
      <c r="T7" s="6">
        <f>+'Monthly Abstract Availability'!T7-'Monthly Abstract Scheduled'!T7</f>
        <v>0</v>
      </c>
      <c r="U7" s="6">
        <f>+'Monthly Abstract Availability'!U7-'Monthly Abstract Scheduled'!U7</f>
        <v>0</v>
      </c>
      <c r="V7" s="6">
        <f>+'Monthly Abstract Availability'!V7-'Monthly Abstract Scheduled'!V7</f>
        <v>0</v>
      </c>
      <c r="W7" s="6">
        <f>+'Monthly Abstract Availability'!W7-'Monthly Abstract Scheduled'!W7</f>
        <v>0</v>
      </c>
      <c r="X7" s="6">
        <f>+'Monthly Abstract Availability'!X7-'Monthly Abstract Scheduled'!X7</f>
        <v>0</v>
      </c>
      <c r="Y7" s="6">
        <f>+'Monthly Abstract Availability'!Y7-'Monthly Abstract Scheduled'!Y7</f>
        <v>0</v>
      </c>
      <c r="Z7" s="6">
        <f>+'Monthly Abstract Availability'!Z7-'Monthly Abstract Scheduled'!Z7</f>
        <v>0</v>
      </c>
      <c r="AA7" s="6">
        <f>+'Monthly Abstract Availability'!AA7-'Monthly Abstract Scheduled'!AA7</f>
        <v>0</v>
      </c>
      <c r="AB7" s="6">
        <f>+'Monthly Abstract Availability'!AB7-'Monthly Abstract Scheduled'!AB7</f>
        <v>0</v>
      </c>
      <c r="AC7" s="6">
        <f>+'Monthly Abstract Availability'!AC7-'Monthly Abstract Scheduled'!AC7</f>
        <v>0</v>
      </c>
      <c r="AD7" s="6">
        <f>+'Monthly Abstract Availability'!AD7-'Monthly Abstract Scheduled'!AD7</f>
        <v>0</v>
      </c>
    </row>
    <row r="8" spans="1:30" ht="120" customHeight="1" x14ac:dyDescent="0.75">
      <c r="A8" s="2" t="s">
        <v>6</v>
      </c>
      <c r="B8" s="6">
        <f>+'Monthly Abstract Availability'!B8-'Monthly Abstract Scheduled'!B8</f>
        <v>0</v>
      </c>
      <c r="C8" s="6">
        <f>+'Monthly Abstract Availability'!C8-'Monthly Abstract Scheduled'!C8</f>
        <v>0</v>
      </c>
      <c r="D8" s="6">
        <f>+'Monthly Abstract Availability'!D8-'Monthly Abstract Scheduled'!D8</f>
        <v>0</v>
      </c>
      <c r="E8" s="6">
        <f>+'Monthly Abstract Availability'!E8-'Monthly Abstract Scheduled'!E8</f>
        <v>0</v>
      </c>
      <c r="F8" s="6">
        <f>+'Monthly Abstract Availability'!F8-'Monthly Abstract Scheduled'!F8</f>
        <v>0</v>
      </c>
      <c r="G8" s="6">
        <f>+'Monthly Abstract Availability'!G8-'Monthly Abstract Scheduled'!G8</f>
        <v>0</v>
      </c>
      <c r="H8" s="6">
        <f>+'Monthly Abstract Availability'!H8-'Monthly Abstract Scheduled'!H8</f>
        <v>0</v>
      </c>
      <c r="I8" s="6">
        <f>+'Monthly Abstract Availability'!I8-'Monthly Abstract Scheduled'!I8</f>
        <v>0</v>
      </c>
      <c r="J8" s="6">
        <f>+'Monthly Abstract Availability'!J8-'Monthly Abstract Scheduled'!J8</f>
        <v>0</v>
      </c>
      <c r="K8" s="6">
        <f>+'Monthly Abstract Availability'!K8-'Monthly Abstract Scheduled'!K8</f>
        <v>0</v>
      </c>
      <c r="L8" s="6">
        <f>+'Monthly Abstract Availability'!L8-'Monthly Abstract Scheduled'!L8</f>
        <v>0</v>
      </c>
      <c r="M8" s="6">
        <f>+'Monthly Abstract Availability'!M8-'Monthly Abstract Scheduled'!M8</f>
        <v>0</v>
      </c>
      <c r="N8" s="6">
        <f>+'Monthly Abstract Availability'!N8-'Monthly Abstract Scheduled'!N8</f>
        <v>0</v>
      </c>
      <c r="O8" s="6">
        <f>+'Monthly Abstract Availability'!O8-'Monthly Abstract Scheduled'!O8</f>
        <v>0</v>
      </c>
      <c r="P8" s="6">
        <f>+'Monthly Abstract Availability'!P8-'Monthly Abstract Scheduled'!P8</f>
        <v>0</v>
      </c>
      <c r="Q8" s="6">
        <f>+'Monthly Abstract Availability'!Q8-'Monthly Abstract Scheduled'!Q8</f>
        <v>0</v>
      </c>
      <c r="R8" s="6">
        <f>+'Monthly Abstract Availability'!R8-'Monthly Abstract Scheduled'!R8</f>
        <v>0</v>
      </c>
      <c r="S8" s="6">
        <f>+'Monthly Abstract Availability'!S8-'Monthly Abstract Scheduled'!S8</f>
        <v>0</v>
      </c>
      <c r="T8" s="6">
        <f>+'Monthly Abstract Availability'!T8-'Monthly Abstract Scheduled'!T8</f>
        <v>0</v>
      </c>
      <c r="U8" s="6">
        <f>+'Monthly Abstract Availability'!U8-'Monthly Abstract Scheduled'!U8</f>
        <v>0</v>
      </c>
      <c r="V8" s="6">
        <f>+'Monthly Abstract Availability'!V8-'Monthly Abstract Scheduled'!V8</f>
        <v>0</v>
      </c>
      <c r="W8" s="6">
        <f>+'Monthly Abstract Availability'!W8-'Monthly Abstract Scheduled'!W8</f>
        <v>0</v>
      </c>
      <c r="X8" s="6">
        <f>+'Monthly Abstract Availability'!X8-'Monthly Abstract Scheduled'!X8</f>
        <v>0</v>
      </c>
      <c r="Y8" s="6">
        <f>+'Monthly Abstract Availability'!Y8-'Monthly Abstract Scheduled'!Y8</f>
        <v>0</v>
      </c>
      <c r="Z8" s="6">
        <f>+'Monthly Abstract Availability'!Z8-'Monthly Abstract Scheduled'!Z8</f>
        <v>0</v>
      </c>
      <c r="AA8" s="6">
        <f>+'Monthly Abstract Availability'!AA8-'Monthly Abstract Scheduled'!AA8</f>
        <v>0</v>
      </c>
      <c r="AB8" s="6">
        <f>+'Monthly Abstract Availability'!AB8-'Monthly Abstract Scheduled'!AB8</f>
        <v>0</v>
      </c>
      <c r="AC8" s="6">
        <f>+'Monthly Abstract Availability'!AC8-'Monthly Abstract Scheduled'!AC8</f>
        <v>0</v>
      </c>
      <c r="AD8" s="6">
        <f>+'Monthly Abstract Availability'!AD8-'Monthly Abstract Scheduled'!AD8</f>
        <v>0</v>
      </c>
    </row>
    <row r="9" spans="1:30" ht="120" customHeight="1" x14ac:dyDescent="0.75">
      <c r="A9" s="2" t="s">
        <v>7</v>
      </c>
      <c r="B9" s="6">
        <f>+'Monthly Abstract Availability'!B9-'Monthly Abstract Scheduled'!B9</f>
        <v>0</v>
      </c>
      <c r="C9" s="6">
        <f>+'Monthly Abstract Availability'!C9-'Monthly Abstract Scheduled'!C9</f>
        <v>0</v>
      </c>
      <c r="D9" s="6">
        <f>+'Monthly Abstract Availability'!D9-'Monthly Abstract Scheduled'!D9</f>
        <v>0</v>
      </c>
      <c r="E9" s="6">
        <f>+'Monthly Abstract Availability'!E9-'Monthly Abstract Scheduled'!E9</f>
        <v>0</v>
      </c>
      <c r="F9" s="6">
        <f>+'Monthly Abstract Availability'!F9-'Monthly Abstract Scheduled'!F9</f>
        <v>0</v>
      </c>
      <c r="G9" s="6">
        <f>+'Monthly Abstract Availability'!G9-'Monthly Abstract Scheduled'!G9</f>
        <v>0</v>
      </c>
      <c r="H9" s="6">
        <f>+'Monthly Abstract Availability'!H9-'Monthly Abstract Scheduled'!H9</f>
        <v>0</v>
      </c>
      <c r="I9" s="6">
        <f>+'Monthly Abstract Availability'!I9-'Monthly Abstract Scheduled'!I9</f>
        <v>0</v>
      </c>
      <c r="J9" s="6">
        <f>+'Monthly Abstract Availability'!J9-'Monthly Abstract Scheduled'!J9</f>
        <v>0</v>
      </c>
      <c r="K9" s="6">
        <f>+'Monthly Abstract Availability'!K9-'Monthly Abstract Scheduled'!K9</f>
        <v>0</v>
      </c>
      <c r="L9" s="6">
        <f>+'Monthly Abstract Availability'!L9-'Monthly Abstract Scheduled'!L9</f>
        <v>0</v>
      </c>
      <c r="M9" s="6">
        <f>+'Monthly Abstract Availability'!M9-'Monthly Abstract Scheduled'!M9</f>
        <v>0</v>
      </c>
      <c r="N9" s="6">
        <f>+'Monthly Abstract Availability'!N9-'Monthly Abstract Scheduled'!N9</f>
        <v>0</v>
      </c>
      <c r="O9" s="6">
        <f>+'Monthly Abstract Availability'!O9-'Monthly Abstract Scheduled'!O9</f>
        <v>0</v>
      </c>
      <c r="P9" s="6">
        <f>+'Monthly Abstract Availability'!P9-'Monthly Abstract Scheduled'!P9</f>
        <v>0</v>
      </c>
      <c r="Q9" s="6">
        <f>+'Monthly Abstract Availability'!Q9-'Monthly Abstract Scheduled'!Q9</f>
        <v>0</v>
      </c>
      <c r="R9" s="6">
        <f>+'Monthly Abstract Availability'!R9-'Monthly Abstract Scheduled'!R9</f>
        <v>0</v>
      </c>
      <c r="S9" s="6">
        <f>+'Monthly Abstract Availability'!S9-'Monthly Abstract Scheduled'!S9</f>
        <v>0</v>
      </c>
      <c r="T9" s="6">
        <f>+'Monthly Abstract Availability'!T9-'Monthly Abstract Scheduled'!T9</f>
        <v>0</v>
      </c>
      <c r="U9" s="6">
        <f>+'Monthly Abstract Availability'!U9-'Monthly Abstract Scheduled'!U9</f>
        <v>0</v>
      </c>
      <c r="V9" s="6">
        <f>+'Monthly Abstract Availability'!V9-'Monthly Abstract Scheduled'!V9</f>
        <v>0</v>
      </c>
      <c r="W9" s="6">
        <f>+'Monthly Abstract Availability'!W9-'Monthly Abstract Scheduled'!W9</f>
        <v>0</v>
      </c>
      <c r="X9" s="6">
        <f>+'Monthly Abstract Availability'!X9-'Monthly Abstract Scheduled'!X9</f>
        <v>0</v>
      </c>
      <c r="Y9" s="6">
        <f>+'Monthly Abstract Availability'!Y9-'Monthly Abstract Scheduled'!Y9</f>
        <v>0</v>
      </c>
      <c r="Z9" s="6">
        <f>+'Monthly Abstract Availability'!Z9-'Monthly Abstract Scheduled'!Z9</f>
        <v>0</v>
      </c>
      <c r="AA9" s="6">
        <f>+'Monthly Abstract Availability'!AA9-'Monthly Abstract Scheduled'!AA9</f>
        <v>0</v>
      </c>
      <c r="AB9" s="6">
        <f>+'Monthly Abstract Availability'!AB9-'Monthly Abstract Scheduled'!AB9</f>
        <v>0</v>
      </c>
      <c r="AC9" s="6">
        <f>+'Monthly Abstract Availability'!AC9-'Monthly Abstract Scheduled'!AC9</f>
        <v>0</v>
      </c>
      <c r="AD9" s="6">
        <f>+'Monthly Abstract Availability'!AD9-'Monthly Abstract Scheduled'!AD9</f>
        <v>0</v>
      </c>
    </row>
    <row r="10" spans="1:30" ht="120" customHeight="1" x14ac:dyDescent="0.75">
      <c r="A10" s="2" t="s">
        <v>8</v>
      </c>
      <c r="B10" s="6">
        <f>+'Monthly Abstract Availability'!B10-'Monthly Abstract Scheduled'!B10</f>
        <v>0</v>
      </c>
      <c r="C10" s="6">
        <f>+'Monthly Abstract Availability'!C10-'Monthly Abstract Scheduled'!C10</f>
        <v>0</v>
      </c>
      <c r="D10" s="6">
        <f>+'Monthly Abstract Availability'!D10-'Monthly Abstract Scheduled'!D10</f>
        <v>0</v>
      </c>
      <c r="E10" s="6">
        <f>+'Monthly Abstract Availability'!E10-'Monthly Abstract Scheduled'!E10</f>
        <v>0</v>
      </c>
      <c r="F10" s="6">
        <f>+'Monthly Abstract Availability'!F10-'Monthly Abstract Scheduled'!F10</f>
        <v>0</v>
      </c>
      <c r="G10" s="6">
        <f>+'Monthly Abstract Availability'!G10-'Monthly Abstract Scheduled'!G10</f>
        <v>0</v>
      </c>
      <c r="H10" s="6">
        <f>+'Monthly Abstract Availability'!H10-'Monthly Abstract Scheduled'!H10</f>
        <v>0</v>
      </c>
      <c r="I10" s="6">
        <f>+'Monthly Abstract Availability'!I10-'Monthly Abstract Scheduled'!I10</f>
        <v>0</v>
      </c>
      <c r="J10" s="6">
        <f>+'Monthly Abstract Availability'!J10-'Monthly Abstract Scheduled'!J10</f>
        <v>0</v>
      </c>
      <c r="K10" s="6">
        <f>+'Monthly Abstract Availability'!K10-'Monthly Abstract Scheduled'!K10</f>
        <v>0</v>
      </c>
      <c r="L10" s="6">
        <f>+'Monthly Abstract Availability'!L10-'Monthly Abstract Scheduled'!L10</f>
        <v>0</v>
      </c>
      <c r="M10" s="6">
        <f>+'Monthly Abstract Availability'!M10-'Monthly Abstract Scheduled'!M10</f>
        <v>0</v>
      </c>
      <c r="N10" s="6">
        <f>+'Monthly Abstract Availability'!N10-'Monthly Abstract Scheduled'!N10</f>
        <v>0</v>
      </c>
      <c r="O10" s="6">
        <f>+'Monthly Abstract Availability'!O10-'Monthly Abstract Scheduled'!O10</f>
        <v>0</v>
      </c>
      <c r="P10" s="6">
        <f>+'Monthly Abstract Availability'!P10-'Monthly Abstract Scheduled'!P10</f>
        <v>0</v>
      </c>
      <c r="Q10" s="6">
        <f>+'Monthly Abstract Availability'!Q10-'Monthly Abstract Scheduled'!Q10</f>
        <v>0</v>
      </c>
      <c r="R10" s="6">
        <f>+'Monthly Abstract Availability'!R10-'Monthly Abstract Scheduled'!R10</f>
        <v>0</v>
      </c>
      <c r="S10" s="6">
        <f>+'Monthly Abstract Availability'!S10-'Monthly Abstract Scheduled'!S10</f>
        <v>0</v>
      </c>
      <c r="T10" s="6">
        <f>+'Monthly Abstract Availability'!T10-'Monthly Abstract Scheduled'!T10</f>
        <v>0</v>
      </c>
      <c r="U10" s="6">
        <f>+'Monthly Abstract Availability'!U10-'Monthly Abstract Scheduled'!U10</f>
        <v>0</v>
      </c>
      <c r="V10" s="6">
        <f>+'Monthly Abstract Availability'!V10-'Monthly Abstract Scheduled'!V10</f>
        <v>0</v>
      </c>
      <c r="W10" s="6">
        <f>+'Monthly Abstract Availability'!W10-'Monthly Abstract Scheduled'!W10</f>
        <v>0</v>
      </c>
      <c r="X10" s="6">
        <f>+'Monthly Abstract Availability'!X10-'Monthly Abstract Scheduled'!X10</f>
        <v>0</v>
      </c>
      <c r="Y10" s="6">
        <f>+'Monthly Abstract Availability'!Y10-'Monthly Abstract Scheduled'!Y10</f>
        <v>0</v>
      </c>
      <c r="Z10" s="6">
        <f>+'Monthly Abstract Availability'!Z10-'Monthly Abstract Scheduled'!Z10</f>
        <v>0</v>
      </c>
      <c r="AA10" s="6">
        <f>+'Monthly Abstract Availability'!AA10-'Monthly Abstract Scheduled'!AA10</f>
        <v>0</v>
      </c>
      <c r="AB10" s="6">
        <f>+'Monthly Abstract Availability'!AB10-'Monthly Abstract Scheduled'!AB10</f>
        <v>0</v>
      </c>
      <c r="AC10" s="6">
        <f>+'Monthly Abstract Availability'!AC10-'Monthly Abstract Scheduled'!AC10</f>
        <v>0</v>
      </c>
      <c r="AD10" s="6">
        <f>+'Monthly Abstract Availability'!AD10-'Monthly Abstract Scheduled'!AD10</f>
        <v>0</v>
      </c>
    </row>
    <row r="11" spans="1:30" ht="120" customHeight="1" x14ac:dyDescent="0.75">
      <c r="A11" s="2" t="s">
        <v>9</v>
      </c>
      <c r="B11" s="6">
        <f>+'Monthly Abstract Availability'!B11-'Monthly Abstract Scheduled'!B11</f>
        <v>0</v>
      </c>
      <c r="C11" s="6">
        <f>+'Monthly Abstract Availability'!C11-'Monthly Abstract Scheduled'!C11</f>
        <v>0</v>
      </c>
      <c r="D11" s="6">
        <f>+'Monthly Abstract Availability'!D11-'Monthly Abstract Scheduled'!D11</f>
        <v>0</v>
      </c>
      <c r="E11" s="6">
        <f>+'Monthly Abstract Availability'!E11-'Monthly Abstract Scheduled'!E11</f>
        <v>0</v>
      </c>
      <c r="F11" s="6">
        <f>+'Monthly Abstract Availability'!F11-'Monthly Abstract Scheduled'!F11</f>
        <v>0</v>
      </c>
      <c r="G11" s="6">
        <f>+'Monthly Abstract Availability'!G11-'Monthly Abstract Scheduled'!G11</f>
        <v>0</v>
      </c>
      <c r="H11" s="6">
        <f>+'Monthly Abstract Availability'!H11-'Monthly Abstract Scheduled'!H11</f>
        <v>0</v>
      </c>
      <c r="I11" s="6">
        <f>+'Monthly Abstract Availability'!I11-'Monthly Abstract Scheduled'!I11</f>
        <v>0</v>
      </c>
      <c r="J11" s="6">
        <f>+'Monthly Abstract Availability'!J11-'Monthly Abstract Scheduled'!J11</f>
        <v>0</v>
      </c>
      <c r="K11" s="6">
        <f>+'Monthly Abstract Availability'!K11-'Monthly Abstract Scheduled'!K11</f>
        <v>0</v>
      </c>
      <c r="L11" s="6">
        <f>+'Monthly Abstract Availability'!L11-'Monthly Abstract Scheduled'!L11</f>
        <v>0</v>
      </c>
      <c r="M11" s="6">
        <f>+'Monthly Abstract Availability'!M11-'Monthly Abstract Scheduled'!M11</f>
        <v>0</v>
      </c>
      <c r="N11" s="6">
        <f>+'Monthly Abstract Availability'!N11-'Monthly Abstract Scheduled'!N11</f>
        <v>0</v>
      </c>
      <c r="O11" s="6">
        <f>+'Monthly Abstract Availability'!O11-'Monthly Abstract Scheduled'!O11</f>
        <v>0</v>
      </c>
      <c r="P11" s="6">
        <f>+'Monthly Abstract Availability'!P11-'Monthly Abstract Scheduled'!P11</f>
        <v>0</v>
      </c>
      <c r="Q11" s="6">
        <f>+'Monthly Abstract Availability'!Q11-'Monthly Abstract Scheduled'!Q11</f>
        <v>0</v>
      </c>
      <c r="R11" s="6">
        <f>+'Monthly Abstract Availability'!R11-'Monthly Abstract Scheduled'!R11</f>
        <v>0</v>
      </c>
      <c r="S11" s="6">
        <f>+'Monthly Abstract Availability'!S11-'Monthly Abstract Scheduled'!S11</f>
        <v>0</v>
      </c>
      <c r="T11" s="6">
        <f>+'Monthly Abstract Availability'!T11-'Monthly Abstract Scheduled'!T11</f>
        <v>0</v>
      </c>
      <c r="U11" s="6">
        <f>+'Monthly Abstract Availability'!U11-'Monthly Abstract Scheduled'!U11</f>
        <v>0</v>
      </c>
      <c r="V11" s="6">
        <f>+'Monthly Abstract Availability'!V11-'Monthly Abstract Scheduled'!V11</f>
        <v>0</v>
      </c>
      <c r="W11" s="6">
        <f>+'Monthly Abstract Availability'!W11-'Monthly Abstract Scheduled'!W11</f>
        <v>0</v>
      </c>
      <c r="X11" s="6">
        <f>+'Monthly Abstract Availability'!X11-'Monthly Abstract Scheduled'!X11</f>
        <v>0</v>
      </c>
      <c r="Y11" s="6">
        <f>+'Monthly Abstract Availability'!Y11-'Monthly Abstract Scheduled'!Y11</f>
        <v>0</v>
      </c>
      <c r="Z11" s="6">
        <f>+'Monthly Abstract Availability'!Z11-'Monthly Abstract Scheduled'!Z11</f>
        <v>0</v>
      </c>
      <c r="AA11" s="6">
        <f>+'Monthly Abstract Availability'!AA11-'Monthly Abstract Scheduled'!AA11</f>
        <v>0</v>
      </c>
      <c r="AB11" s="6">
        <f>+'Monthly Abstract Availability'!AB11-'Monthly Abstract Scheduled'!AB11</f>
        <v>0</v>
      </c>
      <c r="AC11" s="6">
        <f>+'Monthly Abstract Availability'!AC11-'Monthly Abstract Scheduled'!AC11</f>
        <v>0</v>
      </c>
      <c r="AD11" s="6">
        <f>+'Monthly Abstract Availability'!AD11-'Monthly Abstract Scheduled'!AD11</f>
        <v>0</v>
      </c>
    </row>
    <row r="12" spans="1:30" ht="120" customHeight="1" x14ac:dyDescent="0.75">
      <c r="A12" s="2" t="s">
        <v>10</v>
      </c>
      <c r="B12" s="6">
        <f>+'Monthly Abstract Availability'!B12-'Monthly Abstract Scheduled'!B12</f>
        <v>0</v>
      </c>
      <c r="C12" s="6">
        <f>+'Monthly Abstract Availability'!C12-'Monthly Abstract Scheduled'!C12</f>
        <v>0</v>
      </c>
      <c r="D12" s="6">
        <f>+'Monthly Abstract Availability'!D12-'Monthly Abstract Scheduled'!D12</f>
        <v>0</v>
      </c>
      <c r="E12" s="6">
        <f>+'Monthly Abstract Availability'!E12-'Monthly Abstract Scheduled'!E12</f>
        <v>0</v>
      </c>
      <c r="F12" s="6">
        <f>+'Monthly Abstract Availability'!F12-'Monthly Abstract Scheduled'!F12</f>
        <v>0</v>
      </c>
      <c r="G12" s="6">
        <f>+'Monthly Abstract Availability'!G12-'Monthly Abstract Scheduled'!G12</f>
        <v>0</v>
      </c>
      <c r="H12" s="6">
        <f>+'Monthly Abstract Availability'!H12-'Monthly Abstract Scheduled'!H12</f>
        <v>0</v>
      </c>
      <c r="I12" s="6">
        <f>+'Monthly Abstract Availability'!I12-'Monthly Abstract Scheduled'!I12</f>
        <v>0</v>
      </c>
      <c r="J12" s="6">
        <f>+'Monthly Abstract Availability'!J12-'Monthly Abstract Scheduled'!J12</f>
        <v>0</v>
      </c>
      <c r="K12" s="6">
        <f>+'Monthly Abstract Availability'!K12-'Monthly Abstract Scheduled'!K12</f>
        <v>0</v>
      </c>
      <c r="L12" s="6">
        <f>+'Monthly Abstract Availability'!L12-'Monthly Abstract Scheduled'!L12</f>
        <v>0</v>
      </c>
      <c r="M12" s="6">
        <f>+'Monthly Abstract Availability'!M12-'Monthly Abstract Scheduled'!M12</f>
        <v>0</v>
      </c>
      <c r="N12" s="6">
        <f>+'Monthly Abstract Availability'!N12-'Monthly Abstract Scheduled'!N12</f>
        <v>0</v>
      </c>
      <c r="O12" s="6">
        <f>+'Monthly Abstract Availability'!O12-'Monthly Abstract Scheduled'!O12</f>
        <v>0</v>
      </c>
      <c r="P12" s="6">
        <f>+'Monthly Abstract Availability'!P12-'Monthly Abstract Scheduled'!P12</f>
        <v>0</v>
      </c>
      <c r="Q12" s="6">
        <f>+'Monthly Abstract Availability'!Q12-'Monthly Abstract Scheduled'!Q12</f>
        <v>0</v>
      </c>
      <c r="R12" s="6">
        <f>+'Monthly Abstract Availability'!R12-'Monthly Abstract Scheduled'!R12</f>
        <v>0</v>
      </c>
      <c r="S12" s="6">
        <f>+'Monthly Abstract Availability'!S12-'Monthly Abstract Scheduled'!S12</f>
        <v>0</v>
      </c>
      <c r="T12" s="6">
        <f>+'Monthly Abstract Availability'!T12-'Monthly Abstract Scheduled'!T12</f>
        <v>0</v>
      </c>
      <c r="U12" s="6">
        <f>+'Monthly Abstract Availability'!U12-'Monthly Abstract Scheduled'!U12</f>
        <v>0</v>
      </c>
      <c r="V12" s="6">
        <f>+'Monthly Abstract Availability'!V12-'Monthly Abstract Scheduled'!V12</f>
        <v>0</v>
      </c>
      <c r="W12" s="6">
        <f>+'Monthly Abstract Availability'!W12-'Monthly Abstract Scheduled'!W12</f>
        <v>0</v>
      </c>
      <c r="X12" s="6">
        <f>+'Monthly Abstract Availability'!X12-'Monthly Abstract Scheduled'!X12</f>
        <v>0</v>
      </c>
      <c r="Y12" s="6">
        <f>+'Monthly Abstract Availability'!Y12-'Monthly Abstract Scheduled'!Y12</f>
        <v>0</v>
      </c>
      <c r="Z12" s="6">
        <f>+'Monthly Abstract Availability'!Z12-'Monthly Abstract Scheduled'!Z12</f>
        <v>0</v>
      </c>
      <c r="AA12" s="6">
        <f>+'Monthly Abstract Availability'!AA12-'Monthly Abstract Scheduled'!AA12</f>
        <v>0</v>
      </c>
      <c r="AB12" s="6">
        <f>+'Monthly Abstract Availability'!AB12-'Monthly Abstract Scheduled'!AB12</f>
        <v>0</v>
      </c>
      <c r="AC12" s="6">
        <f>+'Monthly Abstract Availability'!AC12-'Monthly Abstract Scheduled'!AC12</f>
        <v>0</v>
      </c>
      <c r="AD12" s="6">
        <f>+'Monthly Abstract Availability'!AD12-'Monthly Abstract Scheduled'!AD12</f>
        <v>0</v>
      </c>
    </row>
    <row r="13" spans="1:30" ht="120" customHeight="1" x14ac:dyDescent="0.75">
      <c r="A13" s="2" t="s">
        <v>11</v>
      </c>
      <c r="B13" s="6">
        <f>+'Monthly Abstract Availability'!B13-'Monthly Abstract Scheduled'!B13</f>
        <v>0</v>
      </c>
      <c r="C13" s="6">
        <f>+'Monthly Abstract Availability'!C13-'Monthly Abstract Scheduled'!C13</f>
        <v>0</v>
      </c>
      <c r="D13" s="6">
        <f>+'Monthly Abstract Availability'!D13-'Monthly Abstract Scheduled'!D13</f>
        <v>0</v>
      </c>
      <c r="E13" s="6">
        <f>+'Monthly Abstract Availability'!E13-'Monthly Abstract Scheduled'!E13</f>
        <v>0</v>
      </c>
      <c r="F13" s="6">
        <f>+'Monthly Abstract Availability'!F13-'Monthly Abstract Scheduled'!F13</f>
        <v>0</v>
      </c>
      <c r="G13" s="6">
        <f>+'Monthly Abstract Availability'!G13-'Monthly Abstract Scheduled'!G13</f>
        <v>0</v>
      </c>
      <c r="H13" s="6">
        <f>+'Monthly Abstract Availability'!H13-'Monthly Abstract Scheduled'!H13</f>
        <v>0</v>
      </c>
      <c r="I13" s="6">
        <f>+'Monthly Abstract Availability'!I13-'Monthly Abstract Scheduled'!I13</f>
        <v>0</v>
      </c>
      <c r="J13" s="6">
        <f>+'Monthly Abstract Availability'!J13-'Monthly Abstract Scheduled'!J13</f>
        <v>0</v>
      </c>
      <c r="K13" s="6">
        <f>+'Monthly Abstract Availability'!K13-'Monthly Abstract Scheduled'!K13</f>
        <v>0</v>
      </c>
      <c r="L13" s="6">
        <f>+'Monthly Abstract Availability'!L13-'Monthly Abstract Scheduled'!L13</f>
        <v>0</v>
      </c>
      <c r="M13" s="6">
        <f>+'Monthly Abstract Availability'!M13-'Monthly Abstract Scheduled'!M13</f>
        <v>0</v>
      </c>
      <c r="N13" s="6">
        <f>+'Monthly Abstract Availability'!N13-'Monthly Abstract Scheduled'!N13</f>
        <v>0</v>
      </c>
      <c r="O13" s="6">
        <f>+'Monthly Abstract Availability'!O13-'Monthly Abstract Scheduled'!O13</f>
        <v>0</v>
      </c>
      <c r="P13" s="6">
        <f>+'Monthly Abstract Availability'!P13-'Monthly Abstract Scheduled'!P13</f>
        <v>0</v>
      </c>
      <c r="Q13" s="6">
        <f>+'Monthly Abstract Availability'!Q13-'Monthly Abstract Scheduled'!Q13</f>
        <v>0</v>
      </c>
      <c r="R13" s="6">
        <f>+'Monthly Abstract Availability'!R13-'Monthly Abstract Scheduled'!R13</f>
        <v>0</v>
      </c>
      <c r="S13" s="6">
        <f>+'Monthly Abstract Availability'!S13-'Monthly Abstract Scheduled'!S13</f>
        <v>0</v>
      </c>
      <c r="T13" s="6">
        <f>+'Monthly Abstract Availability'!T13-'Monthly Abstract Scheduled'!T13</f>
        <v>0</v>
      </c>
      <c r="U13" s="6">
        <f>+'Monthly Abstract Availability'!U13-'Monthly Abstract Scheduled'!U13</f>
        <v>0</v>
      </c>
      <c r="V13" s="6">
        <f>+'Monthly Abstract Availability'!V13-'Monthly Abstract Scheduled'!V13</f>
        <v>0</v>
      </c>
      <c r="W13" s="6">
        <f>+'Monthly Abstract Availability'!W13-'Monthly Abstract Scheduled'!W13</f>
        <v>0</v>
      </c>
      <c r="X13" s="6">
        <f>+'Monthly Abstract Availability'!X13-'Monthly Abstract Scheduled'!X13</f>
        <v>0</v>
      </c>
      <c r="Y13" s="6">
        <f>+'Monthly Abstract Availability'!Y13-'Monthly Abstract Scheduled'!Y13</f>
        <v>0</v>
      </c>
      <c r="Z13" s="6">
        <f>+'Monthly Abstract Availability'!Z13-'Monthly Abstract Scheduled'!Z13</f>
        <v>0</v>
      </c>
      <c r="AA13" s="6">
        <f>+'Monthly Abstract Availability'!AA13-'Monthly Abstract Scheduled'!AA13</f>
        <v>0</v>
      </c>
      <c r="AB13" s="6">
        <f>+'Monthly Abstract Availability'!AB13-'Monthly Abstract Scheduled'!AB13</f>
        <v>0</v>
      </c>
      <c r="AC13" s="6">
        <f>+'Monthly Abstract Availability'!AC13-'Monthly Abstract Scheduled'!AC13</f>
        <v>0</v>
      </c>
      <c r="AD13" s="6">
        <f>+'Monthly Abstract Availability'!AD13-'Monthly Abstract Scheduled'!AD13</f>
        <v>0</v>
      </c>
    </row>
    <row r="14" spans="1:30" ht="120" customHeight="1" x14ac:dyDescent="0.75">
      <c r="A14" s="2" t="s">
        <v>12</v>
      </c>
      <c r="B14" s="6">
        <f>+'Monthly Abstract Availability'!B14-'Monthly Abstract Scheduled'!B14</f>
        <v>0</v>
      </c>
      <c r="C14" s="6">
        <f>+'Monthly Abstract Availability'!C14-'Monthly Abstract Scheduled'!C14</f>
        <v>0</v>
      </c>
      <c r="D14" s="6">
        <f>+'Monthly Abstract Availability'!D14-'Monthly Abstract Scheduled'!D14</f>
        <v>0</v>
      </c>
      <c r="E14" s="6">
        <f>+'Monthly Abstract Availability'!E14-'Monthly Abstract Scheduled'!E14</f>
        <v>0</v>
      </c>
      <c r="F14" s="6">
        <f>+'Monthly Abstract Availability'!F14-'Monthly Abstract Scheduled'!F14</f>
        <v>0</v>
      </c>
      <c r="G14" s="6">
        <f>+'Monthly Abstract Availability'!G14-'Monthly Abstract Scheduled'!G14</f>
        <v>0</v>
      </c>
      <c r="H14" s="6">
        <f>+'Monthly Abstract Availability'!H14-'Monthly Abstract Scheduled'!H14</f>
        <v>0</v>
      </c>
      <c r="I14" s="6">
        <f>+'Monthly Abstract Availability'!I14-'Monthly Abstract Scheduled'!I14</f>
        <v>0</v>
      </c>
      <c r="J14" s="6">
        <f>+'Monthly Abstract Availability'!J14-'Monthly Abstract Scheduled'!J14</f>
        <v>0</v>
      </c>
      <c r="K14" s="6">
        <f>+'Monthly Abstract Availability'!K14-'Monthly Abstract Scheduled'!K14</f>
        <v>0</v>
      </c>
      <c r="L14" s="6">
        <f>+'Monthly Abstract Availability'!L14-'Monthly Abstract Scheduled'!L14</f>
        <v>0</v>
      </c>
      <c r="M14" s="6">
        <f>+'Monthly Abstract Availability'!M14-'Monthly Abstract Scheduled'!M14</f>
        <v>0</v>
      </c>
      <c r="N14" s="6">
        <f>+'Monthly Abstract Availability'!N14-'Monthly Abstract Scheduled'!N14</f>
        <v>0</v>
      </c>
      <c r="O14" s="6">
        <f>+'Monthly Abstract Availability'!O14-'Monthly Abstract Scheduled'!O14</f>
        <v>0</v>
      </c>
      <c r="P14" s="6">
        <f>+'Monthly Abstract Availability'!P14-'Monthly Abstract Scheduled'!P14</f>
        <v>0</v>
      </c>
      <c r="Q14" s="6">
        <f>+'Monthly Abstract Availability'!Q14-'Monthly Abstract Scheduled'!Q14</f>
        <v>0</v>
      </c>
      <c r="R14" s="6">
        <f>+'Monthly Abstract Availability'!R14-'Monthly Abstract Scheduled'!R14</f>
        <v>0</v>
      </c>
      <c r="S14" s="6">
        <f>+'Monthly Abstract Availability'!S14-'Monthly Abstract Scheduled'!S14</f>
        <v>0</v>
      </c>
      <c r="T14" s="6">
        <f>+'Monthly Abstract Availability'!T14-'Monthly Abstract Scheduled'!T14</f>
        <v>0</v>
      </c>
      <c r="U14" s="6">
        <f>+'Monthly Abstract Availability'!U14-'Monthly Abstract Scheduled'!U14</f>
        <v>0</v>
      </c>
      <c r="V14" s="6">
        <f>+'Monthly Abstract Availability'!V14-'Monthly Abstract Scheduled'!V14</f>
        <v>0</v>
      </c>
      <c r="W14" s="6">
        <f>+'Monthly Abstract Availability'!W14-'Monthly Abstract Scheduled'!W14</f>
        <v>0</v>
      </c>
      <c r="X14" s="6">
        <f>+'Monthly Abstract Availability'!X14-'Monthly Abstract Scheduled'!X14</f>
        <v>0</v>
      </c>
      <c r="Y14" s="6">
        <f>+'Monthly Abstract Availability'!Y14-'Monthly Abstract Scheduled'!Y14</f>
        <v>0</v>
      </c>
      <c r="Z14" s="6">
        <f>+'Monthly Abstract Availability'!Z14-'Monthly Abstract Scheduled'!Z14</f>
        <v>0</v>
      </c>
      <c r="AA14" s="6">
        <f>+'Monthly Abstract Availability'!AA14-'Monthly Abstract Scheduled'!AA14</f>
        <v>0</v>
      </c>
      <c r="AB14" s="6">
        <f>+'Monthly Abstract Availability'!AB14-'Monthly Abstract Scheduled'!AB14</f>
        <v>0</v>
      </c>
      <c r="AC14" s="6">
        <f>+'Monthly Abstract Availability'!AC14-'Monthly Abstract Scheduled'!AC14</f>
        <v>0</v>
      </c>
      <c r="AD14" s="6">
        <f>+'Monthly Abstract Availability'!AD14-'Monthly Abstract Scheduled'!AD14</f>
        <v>0</v>
      </c>
    </row>
    <row r="15" spans="1:30" ht="120" customHeight="1" x14ac:dyDescent="0.75">
      <c r="A15" s="2" t="s">
        <v>13</v>
      </c>
      <c r="B15" s="6">
        <f>+'Monthly Abstract Availability'!B15-'Monthly Abstract Scheduled'!B15</f>
        <v>0</v>
      </c>
      <c r="C15" s="6">
        <f>+'Monthly Abstract Availability'!C15-'Monthly Abstract Scheduled'!C15</f>
        <v>0</v>
      </c>
      <c r="D15" s="6">
        <f>+'Monthly Abstract Availability'!D15-'Monthly Abstract Scheduled'!D15</f>
        <v>0</v>
      </c>
      <c r="E15" s="6">
        <f>+'Monthly Abstract Availability'!E15-'Monthly Abstract Scheduled'!E15</f>
        <v>0</v>
      </c>
      <c r="F15" s="6">
        <f>+'Monthly Abstract Availability'!F15-'Monthly Abstract Scheduled'!F15</f>
        <v>0</v>
      </c>
      <c r="G15" s="6">
        <f>+'Monthly Abstract Availability'!G15-'Monthly Abstract Scheduled'!G15</f>
        <v>0</v>
      </c>
      <c r="H15" s="6">
        <f>+'Monthly Abstract Availability'!H15-'Monthly Abstract Scheduled'!H15</f>
        <v>0</v>
      </c>
      <c r="I15" s="6">
        <f>+'Monthly Abstract Availability'!I15-'Monthly Abstract Scheduled'!I15</f>
        <v>0</v>
      </c>
      <c r="J15" s="6">
        <f>+'Monthly Abstract Availability'!J15-'Monthly Abstract Scheduled'!J15</f>
        <v>0</v>
      </c>
      <c r="K15" s="6">
        <f>+'Monthly Abstract Availability'!K15-'Monthly Abstract Scheduled'!K15</f>
        <v>0</v>
      </c>
      <c r="L15" s="6">
        <f>+'Monthly Abstract Availability'!L15-'Monthly Abstract Scheduled'!L15</f>
        <v>0</v>
      </c>
      <c r="M15" s="6">
        <f>+'Monthly Abstract Availability'!M15-'Monthly Abstract Scheduled'!M15</f>
        <v>0</v>
      </c>
      <c r="N15" s="6">
        <f>+'Monthly Abstract Availability'!N15-'Monthly Abstract Scheduled'!N15</f>
        <v>0</v>
      </c>
      <c r="O15" s="6">
        <f>+'Monthly Abstract Availability'!O15-'Monthly Abstract Scheduled'!O15</f>
        <v>0</v>
      </c>
      <c r="P15" s="6">
        <f>+'Monthly Abstract Availability'!P15-'Monthly Abstract Scheduled'!P15</f>
        <v>0</v>
      </c>
      <c r="Q15" s="6">
        <f>+'Monthly Abstract Availability'!Q15-'Monthly Abstract Scheduled'!Q15</f>
        <v>0</v>
      </c>
      <c r="R15" s="6">
        <f>+'Monthly Abstract Availability'!R15-'Monthly Abstract Scheduled'!R15</f>
        <v>0</v>
      </c>
      <c r="S15" s="6">
        <f>+'Monthly Abstract Availability'!S15-'Monthly Abstract Scheduled'!S15</f>
        <v>0</v>
      </c>
      <c r="T15" s="6">
        <f>+'Monthly Abstract Availability'!T15-'Monthly Abstract Scheduled'!T15</f>
        <v>0</v>
      </c>
      <c r="U15" s="6">
        <f>+'Monthly Abstract Availability'!U15-'Monthly Abstract Scheduled'!U15</f>
        <v>0</v>
      </c>
      <c r="V15" s="6">
        <f>+'Monthly Abstract Availability'!V15-'Monthly Abstract Scheduled'!V15</f>
        <v>0</v>
      </c>
      <c r="W15" s="6">
        <f>+'Monthly Abstract Availability'!W15-'Monthly Abstract Scheduled'!W15</f>
        <v>0</v>
      </c>
      <c r="X15" s="6">
        <f>+'Monthly Abstract Availability'!X15-'Monthly Abstract Scheduled'!X15</f>
        <v>0</v>
      </c>
      <c r="Y15" s="6">
        <f>+'Monthly Abstract Availability'!Y15-'Monthly Abstract Scheduled'!Y15</f>
        <v>0</v>
      </c>
      <c r="Z15" s="6">
        <f>+'Monthly Abstract Availability'!Z15-'Monthly Abstract Scheduled'!Z15</f>
        <v>0</v>
      </c>
      <c r="AA15" s="6">
        <f>+'Monthly Abstract Availability'!AA15-'Monthly Abstract Scheduled'!AA15</f>
        <v>0</v>
      </c>
      <c r="AB15" s="6">
        <f>+'Monthly Abstract Availability'!AB15-'Monthly Abstract Scheduled'!AB15</f>
        <v>0</v>
      </c>
      <c r="AC15" s="6">
        <f>+'Monthly Abstract Availability'!AC15-'Monthly Abstract Scheduled'!AC15</f>
        <v>0</v>
      </c>
      <c r="AD15" s="6">
        <f>+'Monthly Abstract Availability'!AD15-'Monthly Abstract Scheduled'!AD15</f>
        <v>0</v>
      </c>
    </row>
    <row r="16" spans="1:30" ht="120" customHeight="1" x14ac:dyDescent="0.75">
      <c r="A16" s="2" t="s">
        <v>14</v>
      </c>
      <c r="B16" s="6">
        <f>+'Monthly Abstract Availability'!B16-'Monthly Abstract Scheduled'!B16</f>
        <v>0</v>
      </c>
      <c r="C16" s="6">
        <f>+'Monthly Abstract Availability'!C16-'Monthly Abstract Scheduled'!C16</f>
        <v>0</v>
      </c>
      <c r="D16" s="6">
        <f>+'Monthly Abstract Availability'!D16-'Monthly Abstract Scheduled'!D16</f>
        <v>0</v>
      </c>
      <c r="E16" s="6">
        <f>+'Monthly Abstract Availability'!E16-'Monthly Abstract Scheduled'!E16</f>
        <v>0</v>
      </c>
      <c r="F16" s="6">
        <f>+'Monthly Abstract Availability'!F16-'Monthly Abstract Scheduled'!F16</f>
        <v>0</v>
      </c>
      <c r="G16" s="6">
        <f>+'Monthly Abstract Availability'!G16-'Monthly Abstract Scheduled'!G16</f>
        <v>0</v>
      </c>
      <c r="H16" s="6">
        <f>+'Monthly Abstract Availability'!H16-'Monthly Abstract Scheduled'!H16</f>
        <v>0</v>
      </c>
      <c r="I16" s="6">
        <f>+'Monthly Abstract Availability'!I16-'Monthly Abstract Scheduled'!I16</f>
        <v>0</v>
      </c>
      <c r="J16" s="6">
        <f>+'Monthly Abstract Availability'!J16-'Monthly Abstract Scheduled'!J16</f>
        <v>0</v>
      </c>
      <c r="K16" s="6">
        <f>+'Monthly Abstract Availability'!K16-'Monthly Abstract Scheduled'!K16</f>
        <v>0</v>
      </c>
      <c r="L16" s="6">
        <f>+'Monthly Abstract Availability'!L16-'Monthly Abstract Scheduled'!L16</f>
        <v>0</v>
      </c>
      <c r="M16" s="6">
        <f>+'Monthly Abstract Availability'!M16-'Monthly Abstract Scheduled'!M16</f>
        <v>0</v>
      </c>
      <c r="N16" s="6">
        <f>+'Monthly Abstract Availability'!N16-'Monthly Abstract Scheduled'!N16</f>
        <v>0</v>
      </c>
      <c r="O16" s="6">
        <f>+'Monthly Abstract Availability'!O16-'Monthly Abstract Scheduled'!O16</f>
        <v>0</v>
      </c>
      <c r="P16" s="6">
        <f>+'Monthly Abstract Availability'!P16-'Monthly Abstract Scheduled'!P16</f>
        <v>0</v>
      </c>
      <c r="Q16" s="6">
        <f>+'Monthly Abstract Availability'!Q16-'Monthly Abstract Scheduled'!Q16</f>
        <v>0</v>
      </c>
      <c r="R16" s="6">
        <f>+'Monthly Abstract Availability'!R16-'Monthly Abstract Scheduled'!R16</f>
        <v>0</v>
      </c>
      <c r="S16" s="6">
        <f>+'Monthly Abstract Availability'!S16-'Monthly Abstract Scheduled'!S16</f>
        <v>0</v>
      </c>
      <c r="T16" s="6">
        <f>+'Monthly Abstract Availability'!T16-'Monthly Abstract Scheduled'!T16</f>
        <v>0</v>
      </c>
      <c r="U16" s="6">
        <f>+'Monthly Abstract Availability'!U16-'Monthly Abstract Scheduled'!U16</f>
        <v>0</v>
      </c>
      <c r="V16" s="6">
        <f>+'Monthly Abstract Availability'!V16-'Monthly Abstract Scheduled'!V16</f>
        <v>0</v>
      </c>
      <c r="W16" s="6">
        <f>+'Monthly Abstract Availability'!W16-'Monthly Abstract Scheduled'!W16</f>
        <v>0</v>
      </c>
      <c r="X16" s="6">
        <f>+'Monthly Abstract Availability'!X16-'Monthly Abstract Scheduled'!X16</f>
        <v>0</v>
      </c>
      <c r="Y16" s="6">
        <f>+'Monthly Abstract Availability'!Y16-'Monthly Abstract Scheduled'!Y16</f>
        <v>0</v>
      </c>
      <c r="Z16" s="6">
        <f>+'Monthly Abstract Availability'!Z16-'Monthly Abstract Scheduled'!Z16</f>
        <v>0</v>
      </c>
      <c r="AA16" s="6">
        <f>+'Monthly Abstract Availability'!AA16-'Monthly Abstract Scheduled'!AA16</f>
        <v>0</v>
      </c>
      <c r="AB16" s="6">
        <f>+'Monthly Abstract Availability'!AB16-'Monthly Abstract Scheduled'!AB16</f>
        <v>0</v>
      </c>
      <c r="AC16" s="6">
        <f>+'Monthly Abstract Availability'!AC16-'Monthly Abstract Scheduled'!AC16</f>
        <v>0</v>
      </c>
      <c r="AD16" s="6">
        <f>+'Monthly Abstract Availability'!AD16-'Monthly Abstract Scheduled'!AD16</f>
        <v>0</v>
      </c>
    </row>
    <row r="17" spans="1:30" ht="120" customHeight="1" x14ac:dyDescent="0.75">
      <c r="A17" s="2" t="s">
        <v>15</v>
      </c>
      <c r="B17" s="6">
        <f>+'Monthly Abstract Availability'!B17-'Monthly Abstract Scheduled'!B17</f>
        <v>0</v>
      </c>
      <c r="C17" s="6">
        <f>+'Monthly Abstract Availability'!C17-'Monthly Abstract Scheduled'!C17</f>
        <v>0</v>
      </c>
      <c r="D17" s="6">
        <f>+'Monthly Abstract Availability'!D17-'Monthly Abstract Scheduled'!D17</f>
        <v>0</v>
      </c>
      <c r="E17" s="6">
        <f>+'Monthly Abstract Availability'!E17-'Monthly Abstract Scheduled'!E17</f>
        <v>0</v>
      </c>
      <c r="F17" s="6">
        <f>+'Monthly Abstract Availability'!F17-'Monthly Abstract Scheduled'!F17</f>
        <v>0</v>
      </c>
      <c r="G17" s="6">
        <f>+'Monthly Abstract Availability'!G17-'Monthly Abstract Scheduled'!G17</f>
        <v>0</v>
      </c>
      <c r="H17" s="6">
        <f>+'Monthly Abstract Availability'!H17-'Monthly Abstract Scheduled'!H17</f>
        <v>0</v>
      </c>
      <c r="I17" s="6">
        <f>+'Monthly Abstract Availability'!I17-'Monthly Abstract Scheduled'!I17</f>
        <v>0</v>
      </c>
      <c r="J17" s="6">
        <f>+'Monthly Abstract Availability'!J17-'Monthly Abstract Scheduled'!J17</f>
        <v>0</v>
      </c>
      <c r="K17" s="6">
        <f>+'Monthly Abstract Availability'!K17-'Monthly Abstract Scheduled'!K17</f>
        <v>0</v>
      </c>
      <c r="L17" s="6">
        <f>+'Monthly Abstract Availability'!L17-'Monthly Abstract Scheduled'!L17</f>
        <v>0</v>
      </c>
      <c r="M17" s="6">
        <f>+'Monthly Abstract Availability'!M17-'Monthly Abstract Scheduled'!M17</f>
        <v>0</v>
      </c>
      <c r="N17" s="6">
        <f>+'Monthly Abstract Availability'!N17-'Monthly Abstract Scheduled'!N17</f>
        <v>0</v>
      </c>
      <c r="O17" s="6">
        <f>+'Monthly Abstract Availability'!O17-'Monthly Abstract Scheduled'!O17</f>
        <v>0</v>
      </c>
      <c r="P17" s="6">
        <f>+'Monthly Abstract Availability'!P17-'Monthly Abstract Scheduled'!P17</f>
        <v>0</v>
      </c>
      <c r="Q17" s="6">
        <f>+'Monthly Abstract Availability'!Q17-'Monthly Abstract Scheduled'!Q17</f>
        <v>0</v>
      </c>
      <c r="R17" s="6">
        <f>+'Monthly Abstract Availability'!R17-'Monthly Abstract Scheduled'!R17</f>
        <v>0</v>
      </c>
      <c r="S17" s="6">
        <f>+'Monthly Abstract Availability'!S17-'Monthly Abstract Scheduled'!S17</f>
        <v>0</v>
      </c>
      <c r="T17" s="6">
        <f>+'Monthly Abstract Availability'!T17-'Monthly Abstract Scheduled'!T17</f>
        <v>0</v>
      </c>
      <c r="U17" s="6">
        <f>+'Monthly Abstract Availability'!U17-'Monthly Abstract Scheduled'!U17</f>
        <v>0</v>
      </c>
      <c r="V17" s="6">
        <f>+'Monthly Abstract Availability'!V17-'Monthly Abstract Scheduled'!V17</f>
        <v>0</v>
      </c>
      <c r="W17" s="6">
        <f>+'Monthly Abstract Availability'!W17-'Monthly Abstract Scheduled'!W17</f>
        <v>0</v>
      </c>
      <c r="X17" s="6">
        <f>+'Monthly Abstract Availability'!X17-'Monthly Abstract Scheduled'!X17</f>
        <v>0</v>
      </c>
      <c r="Y17" s="6">
        <f>+'Monthly Abstract Availability'!Y17-'Monthly Abstract Scheduled'!Y17</f>
        <v>0</v>
      </c>
      <c r="Z17" s="6">
        <f>+'Monthly Abstract Availability'!Z17-'Monthly Abstract Scheduled'!Z17</f>
        <v>0</v>
      </c>
      <c r="AA17" s="6">
        <f>+'Monthly Abstract Availability'!AA17-'Monthly Abstract Scheduled'!AA17</f>
        <v>0</v>
      </c>
      <c r="AB17" s="6">
        <f>+'Monthly Abstract Availability'!AB17-'Monthly Abstract Scheduled'!AB17</f>
        <v>0</v>
      </c>
      <c r="AC17" s="6">
        <f>+'Monthly Abstract Availability'!AC17-'Monthly Abstract Scheduled'!AC17</f>
        <v>0</v>
      </c>
      <c r="AD17" s="6">
        <f>+'Monthly Abstract Availability'!AD17-'Monthly Abstract Scheduled'!AD17</f>
        <v>0</v>
      </c>
    </row>
    <row r="18" spans="1:30" ht="120" customHeight="1" x14ac:dyDescent="0.75">
      <c r="A18" s="2" t="s">
        <v>16</v>
      </c>
      <c r="B18" s="6">
        <f>+'Monthly Abstract Availability'!B18-'Monthly Abstract Scheduled'!B18</f>
        <v>0</v>
      </c>
      <c r="C18" s="6">
        <f>+'Monthly Abstract Availability'!C18-'Monthly Abstract Scheduled'!C18</f>
        <v>0</v>
      </c>
      <c r="D18" s="6">
        <f>+'Monthly Abstract Availability'!D18-'Monthly Abstract Scheduled'!D18</f>
        <v>0</v>
      </c>
      <c r="E18" s="6">
        <f>+'Monthly Abstract Availability'!E18-'Monthly Abstract Scheduled'!E18</f>
        <v>0</v>
      </c>
      <c r="F18" s="6">
        <f>+'Monthly Abstract Availability'!F18-'Monthly Abstract Scheduled'!F18</f>
        <v>0</v>
      </c>
      <c r="G18" s="6">
        <f>+'Monthly Abstract Availability'!G18-'Monthly Abstract Scheduled'!G18</f>
        <v>0</v>
      </c>
      <c r="H18" s="6">
        <f>+'Monthly Abstract Availability'!H18-'Monthly Abstract Scheduled'!H18</f>
        <v>0</v>
      </c>
      <c r="I18" s="6">
        <f>+'Monthly Abstract Availability'!I18-'Monthly Abstract Scheduled'!I18</f>
        <v>0</v>
      </c>
      <c r="J18" s="6">
        <f>+'Monthly Abstract Availability'!J18-'Monthly Abstract Scheduled'!J18</f>
        <v>0</v>
      </c>
      <c r="K18" s="6">
        <f>+'Monthly Abstract Availability'!K18-'Monthly Abstract Scheduled'!K18</f>
        <v>0</v>
      </c>
      <c r="L18" s="6">
        <f>+'Monthly Abstract Availability'!L18-'Monthly Abstract Scheduled'!L18</f>
        <v>0</v>
      </c>
      <c r="M18" s="6">
        <f>+'Monthly Abstract Availability'!M18-'Monthly Abstract Scheduled'!M18</f>
        <v>0</v>
      </c>
      <c r="N18" s="6">
        <f>+'Monthly Abstract Availability'!N18-'Monthly Abstract Scheduled'!N18</f>
        <v>0</v>
      </c>
      <c r="O18" s="6">
        <f>+'Monthly Abstract Availability'!O18-'Monthly Abstract Scheduled'!O18</f>
        <v>0</v>
      </c>
      <c r="P18" s="6">
        <f>+'Monthly Abstract Availability'!P18-'Monthly Abstract Scheduled'!P18</f>
        <v>0</v>
      </c>
      <c r="Q18" s="6">
        <f>+'Monthly Abstract Availability'!Q18-'Monthly Abstract Scheduled'!Q18</f>
        <v>0</v>
      </c>
      <c r="R18" s="6">
        <f>+'Monthly Abstract Availability'!R18-'Monthly Abstract Scheduled'!R18</f>
        <v>0</v>
      </c>
      <c r="S18" s="6">
        <f>+'Monthly Abstract Availability'!S18-'Monthly Abstract Scheduled'!S18</f>
        <v>0</v>
      </c>
      <c r="T18" s="6">
        <f>+'Monthly Abstract Availability'!T18-'Monthly Abstract Scheduled'!T18</f>
        <v>0</v>
      </c>
      <c r="U18" s="6">
        <f>+'Monthly Abstract Availability'!U18-'Monthly Abstract Scheduled'!U18</f>
        <v>0</v>
      </c>
      <c r="V18" s="6">
        <f>+'Monthly Abstract Availability'!V18-'Monthly Abstract Scheduled'!V18</f>
        <v>0</v>
      </c>
      <c r="W18" s="6">
        <f>+'Monthly Abstract Availability'!W18-'Monthly Abstract Scheduled'!W18</f>
        <v>0</v>
      </c>
      <c r="X18" s="6">
        <f>+'Monthly Abstract Availability'!X18-'Monthly Abstract Scheduled'!X18</f>
        <v>0</v>
      </c>
      <c r="Y18" s="6">
        <f>+'Monthly Abstract Availability'!Y18-'Monthly Abstract Scheduled'!Y18</f>
        <v>0</v>
      </c>
      <c r="Z18" s="6">
        <f>+'Monthly Abstract Availability'!Z18-'Monthly Abstract Scheduled'!Z18</f>
        <v>0</v>
      </c>
      <c r="AA18" s="6">
        <f>+'Monthly Abstract Availability'!AA18-'Monthly Abstract Scheduled'!AA18</f>
        <v>0</v>
      </c>
      <c r="AB18" s="6">
        <f>+'Monthly Abstract Availability'!AB18-'Monthly Abstract Scheduled'!AB18</f>
        <v>0</v>
      </c>
      <c r="AC18" s="6">
        <f>+'Monthly Abstract Availability'!AC18-'Monthly Abstract Scheduled'!AC18</f>
        <v>0</v>
      </c>
      <c r="AD18" s="6">
        <f>+'Monthly Abstract Availability'!AD18-'Monthly Abstract Scheduled'!AD18</f>
        <v>0</v>
      </c>
    </row>
    <row r="19" spans="1:30" ht="120" customHeight="1" x14ac:dyDescent="0.75">
      <c r="A19" s="2" t="s">
        <v>17</v>
      </c>
      <c r="B19" s="6">
        <f>+'Monthly Abstract Availability'!B19-'Monthly Abstract Scheduled'!B19</f>
        <v>0</v>
      </c>
      <c r="C19" s="6">
        <f>+'Monthly Abstract Availability'!C19-'Monthly Abstract Scheduled'!C19</f>
        <v>0</v>
      </c>
      <c r="D19" s="6">
        <f>+'Monthly Abstract Availability'!D19-'Monthly Abstract Scheduled'!D19</f>
        <v>0</v>
      </c>
      <c r="E19" s="6">
        <f>+'Monthly Abstract Availability'!E19-'Monthly Abstract Scheduled'!E19</f>
        <v>0</v>
      </c>
      <c r="F19" s="6">
        <f>+'Monthly Abstract Availability'!F19-'Monthly Abstract Scheduled'!F19</f>
        <v>0</v>
      </c>
      <c r="G19" s="6">
        <f>+'Monthly Abstract Availability'!G19-'Monthly Abstract Scheduled'!G19</f>
        <v>0</v>
      </c>
      <c r="H19" s="6">
        <f>+'Monthly Abstract Availability'!H19-'Monthly Abstract Scheduled'!H19</f>
        <v>0</v>
      </c>
      <c r="I19" s="6">
        <f>+'Monthly Abstract Availability'!I19-'Monthly Abstract Scheduled'!I19</f>
        <v>0</v>
      </c>
      <c r="J19" s="6">
        <f>+'Monthly Abstract Availability'!J19-'Monthly Abstract Scheduled'!J19</f>
        <v>0</v>
      </c>
      <c r="K19" s="6">
        <f>+'Monthly Abstract Availability'!K19-'Monthly Abstract Scheduled'!K19</f>
        <v>0</v>
      </c>
      <c r="L19" s="6">
        <f>+'Monthly Abstract Availability'!L19-'Monthly Abstract Scheduled'!L19</f>
        <v>0</v>
      </c>
      <c r="M19" s="6">
        <f>+'Monthly Abstract Availability'!M19-'Monthly Abstract Scheduled'!M19</f>
        <v>0</v>
      </c>
      <c r="N19" s="6">
        <f>+'Monthly Abstract Availability'!N19-'Monthly Abstract Scheduled'!N19</f>
        <v>0</v>
      </c>
      <c r="O19" s="6">
        <f>+'Monthly Abstract Availability'!O19-'Monthly Abstract Scheduled'!O19</f>
        <v>0</v>
      </c>
      <c r="P19" s="6">
        <f>+'Monthly Abstract Availability'!P19-'Monthly Abstract Scheduled'!P19</f>
        <v>0</v>
      </c>
      <c r="Q19" s="6">
        <f>+'Monthly Abstract Availability'!Q19-'Monthly Abstract Scheduled'!Q19</f>
        <v>0</v>
      </c>
      <c r="R19" s="6">
        <f>+'Monthly Abstract Availability'!R19-'Monthly Abstract Scheduled'!R19</f>
        <v>0</v>
      </c>
      <c r="S19" s="6">
        <f>+'Monthly Abstract Availability'!S19-'Monthly Abstract Scheduled'!S19</f>
        <v>0</v>
      </c>
      <c r="T19" s="6">
        <f>+'Monthly Abstract Availability'!T19-'Monthly Abstract Scheduled'!T19</f>
        <v>0</v>
      </c>
      <c r="U19" s="6">
        <f>+'Monthly Abstract Availability'!U19-'Monthly Abstract Scheduled'!U19</f>
        <v>0</v>
      </c>
      <c r="V19" s="6">
        <f>+'Monthly Abstract Availability'!V19-'Monthly Abstract Scheduled'!V19</f>
        <v>0</v>
      </c>
      <c r="W19" s="6">
        <f>+'Monthly Abstract Availability'!W19-'Monthly Abstract Scheduled'!W19</f>
        <v>0</v>
      </c>
      <c r="X19" s="6">
        <f>+'Monthly Abstract Availability'!X19-'Monthly Abstract Scheduled'!X19</f>
        <v>0</v>
      </c>
      <c r="Y19" s="6">
        <f>+'Monthly Abstract Availability'!Y19-'Monthly Abstract Scheduled'!Y19</f>
        <v>0</v>
      </c>
      <c r="Z19" s="6">
        <f>+'Monthly Abstract Availability'!Z19-'Monthly Abstract Scheduled'!Z19</f>
        <v>0</v>
      </c>
      <c r="AA19" s="6">
        <f>+'Monthly Abstract Availability'!AA19-'Monthly Abstract Scheduled'!AA19</f>
        <v>0</v>
      </c>
      <c r="AB19" s="6">
        <f>+'Monthly Abstract Availability'!AB19-'Monthly Abstract Scheduled'!AB19</f>
        <v>0</v>
      </c>
      <c r="AC19" s="6">
        <f>+'Monthly Abstract Availability'!AC19-'Monthly Abstract Scheduled'!AC19</f>
        <v>0</v>
      </c>
      <c r="AD19" s="6">
        <f>+'Monthly Abstract Availability'!AD19-'Monthly Abstract Scheduled'!AD19</f>
        <v>0</v>
      </c>
    </row>
    <row r="20" spans="1:30" ht="120" customHeight="1" x14ac:dyDescent="0.75">
      <c r="A20" s="2" t="s">
        <v>18</v>
      </c>
      <c r="B20" s="6">
        <f>+'Monthly Abstract Availability'!B20-'Monthly Abstract Scheduled'!B20</f>
        <v>0</v>
      </c>
      <c r="C20" s="6">
        <f>+'Monthly Abstract Availability'!C20-'Monthly Abstract Scheduled'!C20</f>
        <v>0</v>
      </c>
      <c r="D20" s="6">
        <f>+'Monthly Abstract Availability'!D20-'Monthly Abstract Scheduled'!D20</f>
        <v>0</v>
      </c>
      <c r="E20" s="6">
        <f>+'Monthly Abstract Availability'!E20-'Monthly Abstract Scheduled'!E20</f>
        <v>0</v>
      </c>
      <c r="F20" s="6">
        <f>+'Monthly Abstract Availability'!F20-'Monthly Abstract Scheduled'!F20</f>
        <v>0</v>
      </c>
      <c r="G20" s="6">
        <f>+'Monthly Abstract Availability'!G20-'Monthly Abstract Scheduled'!G20</f>
        <v>0</v>
      </c>
      <c r="H20" s="6">
        <f>+'Monthly Abstract Availability'!H20-'Monthly Abstract Scheduled'!H20</f>
        <v>0</v>
      </c>
      <c r="I20" s="6">
        <f>+'Monthly Abstract Availability'!I20-'Monthly Abstract Scheduled'!I20</f>
        <v>0</v>
      </c>
      <c r="J20" s="6">
        <f>+'Monthly Abstract Availability'!J20-'Monthly Abstract Scheduled'!J20</f>
        <v>0</v>
      </c>
      <c r="K20" s="6">
        <f>+'Monthly Abstract Availability'!K20-'Monthly Abstract Scheduled'!K20</f>
        <v>0</v>
      </c>
      <c r="L20" s="6">
        <f>+'Monthly Abstract Availability'!L20-'Monthly Abstract Scheduled'!L20</f>
        <v>0</v>
      </c>
      <c r="M20" s="6">
        <f>+'Monthly Abstract Availability'!M20-'Monthly Abstract Scheduled'!M20</f>
        <v>0</v>
      </c>
      <c r="N20" s="6">
        <f>+'Monthly Abstract Availability'!N20-'Monthly Abstract Scheduled'!N20</f>
        <v>0</v>
      </c>
      <c r="O20" s="6">
        <f>+'Monthly Abstract Availability'!O20-'Monthly Abstract Scheduled'!O20</f>
        <v>0</v>
      </c>
      <c r="P20" s="6">
        <f>+'Monthly Abstract Availability'!P20-'Monthly Abstract Scheduled'!P20</f>
        <v>0</v>
      </c>
      <c r="Q20" s="6">
        <f>+'Monthly Abstract Availability'!Q20-'Monthly Abstract Scheduled'!Q20</f>
        <v>0</v>
      </c>
      <c r="R20" s="6">
        <f>+'Monthly Abstract Availability'!R20-'Monthly Abstract Scheduled'!R20</f>
        <v>0</v>
      </c>
      <c r="S20" s="6">
        <f>+'Monthly Abstract Availability'!S20-'Monthly Abstract Scheduled'!S20</f>
        <v>0</v>
      </c>
      <c r="T20" s="6">
        <f>+'Monthly Abstract Availability'!T20-'Monthly Abstract Scheduled'!T20</f>
        <v>0</v>
      </c>
      <c r="U20" s="6">
        <f>+'Monthly Abstract Availability'!U20-'Monthly Abstract Scheduled'!U20</f>
        <v>0</v>
      </c>
      <c r="V20" s="6">
        <f>+'Monthly Abstract Availability'!V20-'Monthly Abstract Scheduled'!V20</f>
        <v>0</v>
      </c>
      <c r="W20" s="6">
        <f>+'Monthly Abstract Availability'!W20-'Monthly Abstract Scheduled'!W20</f>
        <v>0</v>
      </c>
      <c r="X20" s="6">
        <f>+'Monthly Abstract Availability'!X20-'Monthly Abstract Scheduled'!X20</f>
        <v>0</v>
      </c>
      <c r="Y20" s="6">
        <f>+'Monthly Abstract Availability'!Y20-'Monthly Abstract Scheduled'!Y20</f>
        <v>0</v>
      </c>
      <c r="Z20" s="6">
        <f>+'Monthly Abstract Availability'!Z20-'Monthly Abstract Scheduled'!Z20</f>
        <v>0</v>
      </c>
      <c r="AA20" s="6">
        <f>+'Monthly Abstract Availability'!AA20-'Monthly Abstract Scheduled'!AA20</f>
        <v>0</v>
      </c>
      <c r="AB20" s="6">
        <f>+'Monthly Abstract Availability'!AB20-'Monthly Abstract Scheduled'!AB20</f>
        <v>0</v>
      </c>
      <c r="AC20" s="6">
        <f>+'Monthly Abstract Availability'!AC20-'Monthly Abstract Scheduled'!AC20</f>
        <v>0</v>
      </c>
      <c r="AD20" s="6">
        <f>+'Monthly Abstract Availability'!AD20-'Monthly Abstract Scheduled'!AD20</f>
        <v>0</v>
      </c>
    </row>
    <row r="21" spans="1:30" ht="120" customHeight="1" x14ac:dyDescent="0.75">
      <c r="A21" s="2" t="s">
        <v>19</v>
      </c>
      <c r="B21" s="6">
        <f>+'Monthly Abstract Availability'!B21-'Monthly Abstract Scheduled'!B21</f>
        <v>0</v>
      </c>
      <c r="C21" s="6">
        <f>+'Monthly Abstract Availability'!C21-'Monthly Abstract Scheduled'!C21</f>
        <v>0</v>
      </c>
      <c r="D21" s="6">
        <f>+'Monthly Abstract Availability'!D21-'Monthly Abstract Scheduled'!D21</f>
        <v>0</v>
      </c>
      <c r="E21" s="6">
        <f>+'Monthly Abstract Availability'!E21-'Monthly Abstract Scheduled'!E21</f>
        <v>0</v>
      </c>
      <c r="F21" s="6">
        <f>+'Monthly Abstract Availability'!F21-'Monthly Abstract Scheduled'!F21</f>
        <v>0</v>
      </c>
      <c r="G21" s="6">
        <f>+'Monthly Abstract Availability'!G21-'Monthly Abstract Scheduled'!G21</f>
        <v>0</v>
      </c>
      <c r="H21" s="6">
        <f>+'Monthly Abstract Availability'!H21-'Monthly Abstract Scheduled'!H21</f>
        <v>0</v>
      </c>
      <c r="I21" s="6">
        <f>+'Monthly Abstract Availability'!I21-'Monthly Abstract Scheduled'!I21</f>
        <v>0</v>
      </c>
      <c r="J21" s="6">
        <f>+'Monthly Abstract Availability'!J21-'Monthly Abstract Scheduled'!J21</f>
        <v>0</v>
      </c>
      <c r="K21" s="6">
        <f>+'Monthly Abstract Availability'!K21-'Monthly Abstract Scheduled'!K21</f>
        <v>0</v>
      </c>
      <c r="L21" s="6">
        <f>+'Monthly Abstract Availability'!L21-'Monthly Abstract Scheduled'!L21</f>
        <v>0</v>
      </c>
      <c r="M21" s="6">
        <f>+'Monthly Abstract Availability'!M21-'Monthly Abstract Scheduled'!M21</f>
        <v>0</v>
      </c>
      <c r="N21" s="6">
        <f>+'Monthly Abstract Availability'!N21-'Monthly Abstract Scheduled'!N21</f>
        <v>0</v>
      </c>
      <c r="O21" s="6">
        <f>+'Monthly Abstract Availability'!O21-'Monthly Abstract Scheduled'!O21</f>
        <v>0</v>
      </c>
      <c r="P21" s="6">
        <f>+'Monthly Abstract Availability'!P21-'Monthly Abstract Scheduled'!P21</f>
        <v>0</v>
      </c>
      <c r="Q21" s="6">
        <f>+'Monthly Abstract Availability'!Q21-'Monthly Abstract Scheduled'!Q21</f>
        <v>0</v>
      </c>
      <c r="R21" s="6">
        <f>+'Monthly Abstract Availability'!R21-'Monthly Abstract Scheduled'!R21</f>
        <v>0</v>
      </c>
      <c r="S21" s="6">
        <f>+'Monthly Abstract Availability'!S21-'Monthly Abstract Scheduled'!S21</f>
        <v>0</v>
      </c>
      <c r="T21" s="6">
        <f>+'Monthly Abstract Availability'!T21-'Monthly Abstract Scheduled'!T21</f>
        <v>0</v>
      </c>
      <c r="U21" s="6">
        <f>+'Monthly Abstract Availability'!U21-'Monthly Abstract Scheduled'!U21</f>
        <v>0</v>
      </c>
      <c r="V21" s="6">
        <f>+'Monthly Abstract Availability'!V21-'Monthly Abstract Scheduled'!V21</f>
        <v>0</v>
      </c>
      <c r="W21" s="6">
        <f>+'Monthly Abstract Availability'!W21-'Monthly Abstract Scheduled'!W21</f>
        <v>0</v>
      </c>
      <c r="X21" s="6">
        <f>+'Monthly Abstract Availability'!X21-'Monthly Abstract Scheduled'!X21</f>
        <v>0</v>
      </c>
      <c r="Y21" s="6">
        <f>+'Monthly Abstract Availability'!Y21-'Monthly Abstract Scheduled'!Y21</f>
        <v>0</v>
      </c>
      <c r="Z21" s="6">
        <f>+'Monthly Abstract Availability'!Z21-'Monthly Abstract Scheduled'!Z21</f>
        <v>0</v>
      </c>
      <c r="AA21" s="6">
        <f>+'Monthly Abstract Availability'!AA21-'Monthly Abstract Scheduled'!AA21</f>
        <v>0</v>
      </c>
      <c r="AB21" s="6">
        <f>+'Monthly Abstract Availability'!AB21-'Monthly Abstract Scheduled'!AB21</f>
        <v>0</v>
      </c>
      <c r="AC21" s="6">
        <f>+'Monthly Abstract Availability'!AC21-'Monthly Abstract Scheduled'!AC21</f>
        <v>0</v>
      </c>
      <c r="AD21" s="6">
        <f>+'Monthly Abstract Availability'!AD21-'Monthly Abstract Scheduled'!AD21</f>
        <v>0</v>
      </c>
    </row>
    <row r="22" spans="1:30" ht="120" customHeight="1" x14ac:dyDescent="0.75">
      <c r="A22" s="2" t="s">
        <v>20</v>
      </c>
      <c r="B22" s="6">
        <f>+'Monthly Abstract Availability'!B22-'Monthly Abstract Scheduled'!B22</f>
        <v>0</v>
      </c>
      <c r="C22" s="6">
        <f>+'Monthly Abstract Availability'!C22-'Monthly Abstract Scheduled'!C22</f>
        <v>0</v>
      </c>
      <c r="D22" s="6">
        <f>+'Monthly Abstract Availability'!D22-'Monthly Abstract Scheduled'!D22</f>
        <v>0</v>
      </c>
      <c r="E22" s="6">
        <f>+'Monthly Abstract Availability'!E22-'Monthly Abstract Scheduled'!E22</f>
        <v>0</v>
      </c>
      <c r="F22" s="6">
        <f>+'Monthly Abstract Availability'!F22-'Monthly Abstract Scheduled'!F22</f>
        <v>0</v>
      </c>
      <c r="G22" s="6">
        <f>+'Monthly Abstract Availability'!G22-'Monthly Abstract Scheduled'!G22</f>
        <v>0</v>
      </c>
      <c r="H22" s="6">
        <f>+'Monthly Abstract Availability'!H22-'Monthly Abstract Scheduled'!H22</f>
        <v>0</v>
      </c>
      <c r="I22" s="6">
        <f>+'Monthly Abstract Availability'!I22-'Monthly Abstract Scheduled'!I22</f>
        <v>0</v>
      </c>
      <c r="J22" s="6">
        <f>+'Monthly Abstract Availability'!J22-'Monthly Abstract Scheduled'!J22</f>
        <v>0</v>
      </c>
      <c r="K22" s="6">
        <f>+'Monthly Abstract Availability'!K22-'Monthly Abstract Scheduled'!K22</f>
        <v>0</v>
      </c>
      <c r="L22" s="6">
        <f>+'Monthly Abstract Availability'!L22-'Monthly Abstract Scheduled'!L22</f>
        <v>0</v>
      </c>
      <c r="M22" s="6">
        <f>+'Monthly Abstract Availability'!M22-'Monthly Abstract Scheduled'!M22</f>
        <v>0</v>
      </c>
      <c r="N22" s="6">
        <f>+'Monthly Abstract Availability'!N22-'Monthly Abstract Scheduled'!N22</f>
        <v>0</v>
      </c>
      <c r="O22" s="6">
        <f>+'Monthly Abstract Availability'!O22-'Monthly Abstract Scheduled'!O22</f>
        <v>0</v>
      </c>
      <c r="P22" s="6">
        <f>+'Monthly Abstract Availability'!P22-'Monthly Abstract Scheduled'!P22</f>
        <v>0</v>
      </c>
      <c r="Q22" s="6">
        <f>+'Monthly Abstract Availability'!Q22-'Monthly Abstract Scheduled'!Q22</f>
        <v>0</v>
      </c>
      <c r="R22" s="6">
        <f>+'Monthly Abstract Availability'!R22-'Monthly Abstract Scheduled'!R22</f>
        <v>0</v>
      </c>
      <c r="S22" s="6">
        <f>+'Monthly Abstract Availability'!S22-'Monthly Abstract Scheduled'!S22</f>
        <v>0</v>
      </c>
      <c r="T22" s="6">
        <f>+'Monthly Abstract Availability'!T22-'Monthly Abstract Scheduled'!T22</f>
        <v>0</v>
      </c>
      <c r="U22" s="6">
        <f>+'Monthly Abstract Availability'!U22-'Monthly Abstract Scheduled'!U22</f>
        <v>0</v>
      </c>
      <c r="V22" s="6">
        <f>+'Monthly Abstract Availability'!V22-'Monthly Abstract Scheduled'!V22</f>
        <v>0</v>
      </c>
      <c r="W22" s="6">
        <f>+'Monthly Abstract Availability'!W22-'Monthly Abstract Scheduled'!W22</f>
        <v>0</v>
      </c>
      <c r="X22" s="6">
        <f>+'Monthly Abstract Availability'!X22-'Monthly Abstract Scheduled'!X22</f>
        <v>0</v>
      </c>
      <c r="Y22" s="6">
        <f>+'Monthly Abstract Availability'!Y22-'Monthly Abstract Scheduled'!Y22</f>
        <v>0</v>
      </c>
      <c r="Z22" s="6">
        <f>+'Monthly Abstract Availability'!Z22-'Monthly Abstract Scheduled'!Z22</f>
        <v>0</v>
      </c>
      <c r="AA22" s="6">
        <f>+'Monthly Abstract Availability'!AA22-'Monthly Abstract Scheduled'!AA22</f>
        <v>0</v>
      </c>
      <c r="AB22" s="6">
        <f>+'Monthly Abstract Availability'!AB22-'Monthly Abstract Scheduled'!AB22</f>
        <v>0</v>
      </c>
      <c r="AC22" s="6">
        <f>+'Monthly Abstract Availability'!AC22-'Monthly Abstract Scheduled'!AC22</f>
        <v>0</v>
      </c>
      <c r="AD22" s="6">
        <f>+'Monthly Abstract Availability'!AD22-'Monthly Abstract Scheduled'!AD22</f>
        <v>0</v>
      </c>
    </row>
    <row r="23" spans="1:30" ht="120" customHeight="1" x14ac:dyDescent="0.75">
      <c r="A23" s="2" t="s">
        <v>21</v>
      </c>
      <c r="B23" s="6">
        <f>+'Monthly Abstract Availability'!B23-'Monthly Abstract Scheduled'!B23</f>
        <v>0</v>
      </c>
      <c r="C23" s="6">
        <f>+'Monthly Abstract Availability'!C23-'Monthly Abstract Scheduled'!C23</f>
        <v>0</v>
      </c>
      <c r="D23" s="6">
        <f>+'Monthly Abstract Availability'!D23-'Monthly Abstract Scheduled'!D23</f>
        <v>0</v>
      </c>
      <c r="E23" s="6">
        <f>+'Monthly Abstract Availability'!E23-'Monthly Abstract Scheduled'!E23</f>
        <v>0</v>
      </c>
      <c r="F23" s="6">
        <f>+'Monthly Abstract Availability'!F23-'Monthly Abstract Scheduled'!F23</f>
        <v>0</v>
      </c>
      <c r="G23" s="6">
        <f>+'Monthly Abstract Availability'!G23-'Monthly Abstract Scheduled'!G23</f>
        <v>0</v>
      </c>
      <c r="H23" s="6">
        <f>+'Monthly Abstract Availability'!H23-'Monthly Abstract Scheduled'!H23</f>
        <v>0</v>
      </c>
      <c r="I23" s="6">
        <f>+'Monthly Abstract Availability'!I23-'Monthly Abstract Scheduled'!I23</f>
        <v>0</v>
      </c>
      <c r="J23" s="6">
        <f>+'Monthly Abstract Availability'!J23-'Monthly Abstract Scheduled'!J23</f>
        <v>0</v>
      </c>
      <c r="K23" s="6">
        <f>+'Monthly Abstract Availability'!K23-'Monthly Abstract Scheduled'!K23</f>
        <v>0</v>
      </c>
      <c r="L23" s="6">
        <f>+'Monthly Abstract Availability'!L23-'Monthly Abstract Scheduled'!L23</f>
        <v>0</v>
      </c>
      <c r="M23" s="6">
        <f>+'Monthly Abstract Availability'!M23-'Monthly Abstract Scheduled'!M23</f>
        <v>0</v>
      </c>
      <c r="N23" s="6">
        <f>+'Monthly Abstract Availability'!N23-'Monthly Abstract Scheduled'!N23</f>
        <v>0</v>
      </c>
      <c r="O23" s="6">
        <f>+'Monthly Abstract Availability'!O23-'Monthly Abstract Scheduled'!O23</f>
        <v>0</v>
      </c>
      <c r="P23" s="6">
        <f>+'Monthly Abstract Availability'!P23-'Monthly Abstract Scheduled'!P23</f>
        <v>0</v>
      </c>
      <c r="Q23" s="6">
        <f>+'Monthly Abstract Availability'!Q23-'Monthly Abstract Scheduled'!Q23</f>
        <v>0</v>
      </c>
      <c r="R23" s="6">
        <f>+'Monthly Abstract Availability'!R23-'Monthly Abstract Scheduled'!R23</f>
        <v>0</v>
      </c>
      <c r="S23" s="6">
        <f>+'Monthly Abstract Availability'!S23-'Monthly Abstract Scheduled'!S23</f>
        <v>0</v>
      </c>
      <c r="T23" s="6">
        <f>+'Monthly Abstract Availability'!T23-'Monthly Abstract Scheduled'!T23</f>
        <v>0</v>
      </c>
      <c r="U23" s="6">
        <f>+'Monthly Abstract Availability'!U23-'Monthly Abstract Scheduled'!U23</f>
        <v>0</v>
      </c>
      <c r="V23" s="6">
        <f>+'Monthly Abstract Availability'!V23-'Monthly Abstract Scheduled'!V23</f>
        <v>0</v>
      </c>
      <c r="W23" s="6">
        <f>+'Monthly Abstract Availability'!W23-'Monthly Abstract Scheduled'!W23</f>
        <v>0</v>
      </c>
      <c r="X23" s="6">
        <f>+'Monthly Abstract Availability'!X23-'Monthly Abstract Scheduled'!X23</f>
        <v>0</v>
      </c>
      <c r="Y23" s="6">
        <f>+'Monthly Abstract Availability'!Y23-'Monthly Abstract Scheduled'!Y23</f>
        <v>0</v>
      </c>
      <c r="Z23" s="6">
        <f>+'Monthly Abstract Availability'!Z23-'Monthly Abstract Scheduled'!Z23</f>
        <v>0</v>
      </c>
      <c r="AA23" s="6">
        <f>+'Monthly Abstract Availability'!AA23-'Monthly Abstract Scheduled'!AA23</f>
        <v>0</v>
      </c>
      <c r="AB23" s="6">
        <f>+'Monthly Abstract Availability'!AB23-'Monthly Abstract Scheduled'!AB23</f>
        <v>0</v>
      </c>
      <c r="AC23" s="6">
        <f>+'Monthly Abstract Availability'!AC23-'Monthly Abstract Scheduled'!AC23</f>
        <v>0</v>
      </c>
      <c r="AD23" s="6">
        <f>+'Monthly Abstract Availability'!AD23-'Monthly Abstract Scheduled'!AD23</f>
        <v>0</v>
      </c>
    </row>
    <row r="24" spans="1:30" ht="120" customHeight="1" x14ac:dyDescent="0.75">
      <c r="A24" s="2" t="s">
        <v>22</v>
      </c>
      <c r="B24" s="6">
        <f>+'Monthly Abstract Availability'!B24-'Monthly Abstract Scheduled'!B24</f>
        <v>0</v>
      </c>
      <c r="C24" s="6">
        <f>+'Monthly Abstract Availability'!C24-'Monthly Abstract Scheduled'!C24</f>
        <v>0</v>
      </c>
      <c r="D24" s="6">
        <f>+'Monthly Abstract Availability'!D24-'Monthly Abstract Scheduled'!D24</f>
        <v>0</v>
      </c>
      <c r="E24" s="6">
        <f>+'Monthly Abstract Availability'!E24-'Monthly Abstract Scheduled'!E24</f>
        <v>0</v>
      </c>
      <c r="F24" s="6">
        <f>+'Monthly Abstract Availability'!F24-'Monthly Abstract Scheduled'!F24</f>
        <v>0</v>
      </c>
      <c r="G24" s="6">
        <f>+'Monthly Abstract Availability'!G24-'Monthly Abstract Scheduled'!G24</f>
        <v>0</v>
      </c>
      <c r="H24" s="6">
        <f>+'Monthly Abstract Availability'!H24-'Monthly Abstract Scheduled'!H24</f>
        <v>0</v>
      </c>
      <c r="I24" s="6">
        <f>+'Monthly Abstract Availability'!I24-'Monthly Abstract Scheduled'!I24</f>
        <v>0</v>
      </c>
      <c r="J24" s="6">
        <f>+'Monthly Abstract Availability'!J24-'Monthly Abstract Scheduled'!J24</f>
        <v>0</v>
      </c>
      <c r="K24" s="6">
        <f>+'Monthly Abstract Availability'!K24-'Monthly Abstract Scheduled'!K24</f>
        <v>0</v>
      </c>
      <c r="L24" s="6">
        <f>+'Monthly Abstract Availability'!L24-'Monthly Abstract Scheduled'!L24</f>
        <v>0</v>
      </c>
      <c r="M24" s="6">
        <f>+'Monthly Abstract Availability'!M24-'Monthly Abstract Scheduled'!M24</f>
        <v>0</v>
      </c>
      <c r="N24" s="6">
        <f>+'Monthly Abstract Availability'!N24-'Monthly Abstract Scheduled'!N24</f>
        <v>0</v>
      </c>
      <c r="O24" s="6">
        <f>+'Monthly Abstract Availability'!O24-'Monthly Abstract Scheduled'!O24</f>
        <v>0</v>
      </c>
      <c r="P24" s="6">
        <f>+'Monthly Abstract Availability'!P24-'Monthly Abstract Scheduled'!P24</f>
        <v>0</v>
      </c>
      <c r="Q24" s="6">
        <f>+'Monthly Abstract Availability'!Q24-'Monthly Abstract Scheduled'!Q24</f>
        <v>0</v>
      </c>
      <c r="R24" s="6">
        <f>+'Monthly Abstract Availability'!R24-'Monthly Abstract Scheduled'!R24</f>
        <v>0</v>
      </c>
      <c r="S24" s="6">
        <f>+'Monthly Abstract Availability'!S24-'Monthly Abstract Scheduled'!S24</f>
        <v>0</v>
      </c>
      <c r="T24" s="6">
        <f>+'Monthly Abstract Availability'!T24-'Monthly Abstract Scheduled'!T24</f>
        <v>0</v>
      </c>
      <c r="U24" s="6">
        <f>+'Monthly Abstract Availability'!U24-'Monthly Abstract Scheduled'!U24</f>
        <v>0</v>
      </c>
      <c r="V24" s="6">
        <f>+'Monthly Abstract Availability'!V24-'Monthly Abstract Scheduled'!V24</f>
        <v>0</v>
      </c>
      <c r="W24" s="6">
        <f>+'Monthly Abstract Availability'!W24-'Monthly Abstract Scheduled'!W24</f>
        <v>0</v>
      </c>
      <c r="X24" s="6">
        <f>+'Monthly Abstract Availability'!X24-'Monthly Abstract Scheduled'!X24</f>
        <v>0</v>
      </c>
      <c r="Y24" s="6">
        <f>+'Monthly Abstract Availability'!Y24-'Monthly Abstract Scheduled'!Y24</f>
        <v>0</v>
      </c>
      <c r="Z24" s="6">
        <f>+'Monthly Abstract Availability'!Z24-'Monthly Abstract Scheduled'!Z24</f>
        <v>0</v>
      </c>
      <c r="AA24" s="6">
        <f>+'Monthly Abstract Availability'!AA24-'Monthly Abstract Scheduled'!AA24</f>
        <v>0</v>
      </c>
      <c r="AB24" s="6">
        <f>+'Monthly Abstract Availability'!AB24-'Monthly Abstract Scheduled'!AB24</f>
        <v>0</v>
      </c>
      <c r="AC24" s="6">
        <f>+'Monthly Abstract Availability'!AC24-'Monthly Abstract Scheduled'!AC24</f>
        <v>0</v>
      </c>
      <c r="AD24" s="6">
        <f>+'Monthly Abstract Availability'!AD24-'Monthly Abstract Scheduled'!AD24</f>
        <v>0</v>
      </c>
    </row>
    <row r="25" spans="1:30" ht="120" customHeight="1" x14ac:dyDescent="0.75">
      <c r="A25" s="2" t="s">
        <v>23</v>
      </c>
      <c r="B25" s="6">
        <f>+'Monthly Abstract Availability'!B25-'Monthly Abstract Scheduled'!B25</f>
        <v>0</v>
      </c>
      <c r="C25" s="6">
        <f>+'Monthly Abstract Availability'!C25-'Monthly Abstract Scheduled'!C25</f>
        <v>0</v>
      </c>
      <c r="D25" s="6">
        <f>+'Monthly Abstract Availability'!D25-'Monthly Abstract Scheduled'!D25</f>
        <v>0</v>
      </c>
      <c r="E25" s="6">
        <f>+'Monthly Abstract Availability'!E25-'Monthly Abstract Scheduled'!E25</f>
        <v>0</v>
      </c>
      <c r="F25" s="6">
        <f>+'Monthly Abstract Availability'!F25-'Monthly Abstract Scheduled'!F25</f>
        <v>0</v>
      </c>
      <c r="G25" s="6">
        <f>+'Monthly Abstract Availability'!G25-'Monthly Abstract Scheduled'!G25</f>
        <v>0</v>
      </c>
      <c r="H25" s="6">
        <f>+'Monthly Abstract Availability'!H25-'Monthly Abstract Scheduled'!H25</f>
        <v>0</v>
      </c>
      <c r="I25" s="6">
        <f>+'Monthly Abstract Availability'!I25-'Monthly Abstract Scheduled'!I25</f>
        <v>0</v>
      </c>
      <c r="J25" s="6">
        <f>+'Monthly Abstract Availability'!J25-'Monthly Abstract Scheduled'!J25</f>
        <v>0</v>
      </c>
      <c r="K25" s="6">
        <f>+'Monthly Abstract Availability'!K25-'Monthly Abstract Scheduled'!K25</f>
        <v>0</v>
      </c>
      <c r="L25" s="6">
        <f>+'Monthly Abstract Availability'!L25-'Monthly Abstract Scheduled'!L25</f>
        <v>0</v>
      </c>
      <c r="M25" s="6">
        <f>+'Monthly Abstract Availability'!M25-'Monthly Abstract Scheduled'!M25</f>
        <v>0</v>
      </c>
      <c r="N25" s="6">
        <f>+'Monthly Abstract Availability'!N25-'Monthly Abstract Scheduled'!N25</f>
        <v>0</v>
      </c>
      <c r="O25" s="6">
        <f>+'Monthly Abstract Availability'!O25-'Monthly Abstract Scheduled'!O25</f>
        <v>0</v>
      </c>
      <c r="P25" s="6">
        <f>+'Monthly Abstract Availability'!P25-'Monthly Abstract Scheduled'!P25</f>
        <v>0</v>
      </c>
      <c r="Q25" s="6">
        <f>+'Monthly Abstract Availability'!Q25-'Monthly Abstract Scheduled'!Q25</f>
        <v>0</v>
      </c>
      <c r="R25" s="6">
        <f>+'Monthly Abstract Availability'!R25-'Monthly Abstract Scheduled'!R25</f>
        <v>0</v>
      </c>
      <c r="S25" s="6">
        <f>+'Monthly Abstract Availability'!S25-'Monthly Abstract Scheduled'!S25</f>
        <v>0</v>
      </c>
      <c r="T25" s="6">
        <f>+'Monthly Abstract Availability'!T25-'Monthly Abstract Scheduled'!T25</f>
        <v>0</v>
      </c>
      <c r="U25" s="6">
        <f>+'Monthly Abstract Availability'!U25-'Monthly Abstract Scheduled'!U25</f>
        <v>0</v>
      </c>
      <c r="V25" s="6">
        <f>+'Monthly Abstract Availability'!V25-'Monthly Abstract Scheduled'!V25</f>
        <v>0</v>
      </c>
      <c r="W25" s="6">
        <f>+'Monthly Abstract Availability'!W25-'Monthly Abstract Scheduled'!W25</f>
        <v>0</v>
      </c>
      <c r="X25" s="6">
        <f>+'Monthly Abstract Availability'!X25-'Monthly Abstract Scheduled'!X25</f>
        <v>0</v>
      </c>
      <c r="Y25" s="6">
        <f>+'Monthly Abstract Availability'!Y25-'Monthly Abstract Scheduled'!Y25</f>
        <v>0</v>
      </c>
      <c r="Z25" s="6">
        <f>+'Monthly Abstract Availability'!Z25-'Monthly Abstract Scheduled'!Z25</f>
        <v>0</v>
      </c>
      <c r="AA25" s="6">
        <f>+'Monthly Abstract Availability'!AA25-'Monthly Abstract Scheduled'!AA25</f>
        <v>0</v>
      </c>
      <c r="AB25" s="6">
        <f>+'Monthly Abstract Availability'!AB25-'Monthly Abstract Scheduled'!AB25</f>
        <v>0</v>
      </c>
      <c r="AC25" s="6">
        <f>+'Monthly Abstract Availability'!AC25-'Monthly Abstract Scheduled'!AC25</f>
        <v>0</v>
      </c>
      <c r="AD25" s="6">
        <f>+'Monthly Abstract Availability'!AD25-'Monthly Abstract Scheduled'!AD25</f>
        <v>0</v>
      </c>
    </row>
    <row r="26" spans="1:30" ht="120" customHeight="1" x14ac:dyDescent="0.75">
      <c r="A26" s="2" t="s">
        <v>24</v>
      </c>
      <c r="B26" s="6">
        <f>+'Monthly Abstract Availability'!B26-'Monthly Abstract Scheduled'!B26</f>
        <v>0</v>
      </c>
      <c r="C26" s="6">
        <f>+'Monthly Abstract Availability'!C26-'Monthly Abstract Scheduled'!C26</f>
        <v>0</v>
      </c>
      <c r="D26" s="6">
        <f>+'Monthly Abstract Availability'!D26-'Monthly Abstract Scheduled'!D26</f>
        <v>0</v>
      </c>
      <c r="E26" s="6">
        <f>+'Monthly Abstract Availability'!E26-'Monthly Abstract Scheduled'!E26</f>
        <v>0</v>
      </c>
      <c r="F26" s="6">
        <f>+'Monthly Abstract Availability'!F26-'Monthly Abstract Scheduled'!F26</f>
        <v>0</v>
      </c>
      <c r="G26" s="6">
        <f>+'Monthly Abstract Availability'!G26-'Monthly Abstract Scheduled'!G26</f>
        <v>0</v>
      </c>
      <c r="H26" s="6">
        <f>+'Monthly Abstract Availability'!H26-'Monthly Abstract Scheduled'!H26</f>
        <v>0</v>
      </c>
      <c r="I26" s="6">
        <f>+'Monthly Abstract Availability'!I26-'Monthly Abstract Scheduled'!I26</f>
        <v>0</v>
      </c>
      <c r="J26" s="6">
        <f>+'Monthly Abstract Availability'!J26-'Monthly Abstract Scheduled'!J26</f>
        <v>0</v>
      </c>
      <c r="K26" s="6">
        <f>+'Monthly Abstract Availability'!K26-'Monthly Abstract Scheduled'!K26</f>
        <v>0</v>
      </c>
      <c r="L26" s="6">
        <f>+'Monthly Abstract Availability'!L26-'Monthly Abstract Scheduled'!L26</f>
        <v>0</v>
      </c>
      <c r="M26" s="6">
        <f>+'Monthly Abstract Availability'!M26-'Monthly Abstract Scheduled'!M26</f>
        <v>0</v>
      </c>
      <c r="N26" s="6">
        <f>+'Monthly Abstract Availability'!N26-'Monthly Abstract Scheduled'!N26</f>
        <v>0</v>
      </c>
      <c r="O26" s="6">
        <f>+'Monthly Abstract Availability'!O26-'Monthly Abstract Scheduled'!O26</f>
        <v>0</v>
      </c>
      <c r="P26" s="6">
        <f>+'Monthly Abstract Availability'!P26-'Monthly Abstract Scheduled'!P26</f>
        <v>0</v>
      </c>
      <c r="Q26" s="6">
        <f>+'Monthly Abstract Availability'!Q26-'Monthly Abstract Scheduled'!Q26</f>
        <v>0</v>
      </c>
      <c r="R26" s="6">
        <f>+'Monthly Abstract Availability'!R26-'Monthly Abstract Scheduled'!R26</f>
        <v>0</v>
      </c>
      <c r="S26" s="6">
        <f>+'Monthly Abstract Availability'!S26-'Monthly Abstract Scheduled'!S26</f>
        <v>0</v>
      </c>
      <c r="T26" s="6">
        <f>+'Monthly Abstract Availability'!T26-'Monthly Abstract Scheduled'!T26</f>
        <v>0</v>
      </c>
      <c r="U26" s="6">
        <f>+'Monthly Abstract Availability'!U26-'Monthly Abstract Scheduled'!U26</f>
        <v>0</v>
      </c>
      <c r="V26" s="6">
        <f>+'Monthly Abstract Availability'!V26-'Monthly Abstract Scheduled'!V26</f>
        <v>0</v>
      </c>
      <c r="W26" s="6">
        <f>+'Monthly Abstract Availability'!W26-'Monthly Abstract Scheduled'!W26</f>
        <v>0</v>
      </c>
      <c r="X26" s="6">
        <f>+'Monthly Abstract Availability'!X26-'Monthly Abstract Scheduled'!X26</f>
        <v>0</v>
      </c>
      <c r="Y26" s="6">
        <f>+'Monthly Abstract Availability'!Y26-'Monthly Abstract Scheduled'!Y26</f>
        <v>0</v>
      </c>
      <c r="Z26" s="6">
        <f>+'Monthly Abstract Availability'!Z26-'Monthly Abstract Scheduled'!Z26</f>
        <v>0</v>
      </c>
      <c r="AA26" s="6">
        <f>+'Monthly Abstract Availability'!AA26-'Monthly Abstract Scheduled'!AA26</f>
        <v>0</v>
      </c>
      <c r="AB26" s="6">
        <f>+'Monthly Abstract Availability'!AB26-'Monthly Abstract Scheduled'!AB26</f>
        <v>0</v>
      </c>
      <c r="AC26" s="6">
        <f>+'Monthly Abstract Availability'!AC26-'Monthly Abstract Scheduled'!AC26</f>
        <v>0</v>
      </c>
      <c r="AD26" s="6">
        <f>+'Monthly Abstract Availability'!AD26-'Monthly Abstract Scheduled'!AD26</f>
        <v>0</v>
      </c>
    </row>
    <row r="27" spans="1:30" s="10" customFormat="1" ht="120" customHeight="1" x14ac:dyDescent="0.75">
      <c r="A27" s="8" t="s">
        <v>25</v>
      </c>
      <c r="B27" s="9">
        <f>+SUM(B3:B26)/100</f>
        <v>0</v>
      </c>
      <c r="C27" s="9">
        <f t="shared" ref="C27:AD27" si="1">+SUM(C3:C26)/100</f>
        <v>0</v>
      </c>
      <c r="D27" s="9">
        <f t="shared" si="1"/>
        <v>0</v>
      </c>
      <c r="E27" s="9">
        <f t="shared" si="1"/>
        <v>0</v>
      </c>
      <c r="F27" s="9">
        <f t="shared" si="1"/>
        <v>0</v>
      </c>
      <c r="G27" s="9">
        <f t="shared" si="1"/>
        <v>0</v>
      </c>
      <c r="H27" s="9">
        <f t="shared" si="1"/>
        <v>0</v>
      </c>
      <c r="I27" s="9">
        <f t="shared" si="1"/>
        <v>0</v>
      </c>
      <c r="J27" s="9">
        <f t="shared" si="1"/>
        <v>0</v>
      </c>
      <c r="K27" s="9">
        <f t="shared" si="1"/>
        <v>0</v>
      </c>
      <c r="L27" s="9">
        <f t="shared" si="1"/>
        <v>0</v>
      </c>
      <c r="M27" s="9">
        <f t="shared" si="1"/>
        <v>0</v>
      </c>
      <c r="N27" s="9">
        <f t="shared" si="1"/>
        <v>0</v>
      </c>
      <c r="O27" s="9">
        <f t="shared" si="1"/>
        <v>0</v>
      </c>
      <c r="P27" s="9">
        <f t="shared" si="1"/>
        <v>0</v>
      </c>
      <c r="Q27" s="9">
        <f t="shared" si="1"/>
        <v>0</v>
      </c>
      <c r="R27" s="9">
        <f t="shared" si="1"/>
        <v>0</v>
      </c>
      <c r="S27" s="9">
        <f t="shared" si="1"/>
        <v>0</v>
      </c>
      <c r="T27" s="9">
        <f t="shared" si="1"/>
        <v>0</v>
      </c>
      <c r="U27" s="9">
        <f t="shared" si="1"/>
        <v>0</v>
      </c>
      <c r="V27" s="9">
        <f t="shared" si="1"/>
        <v>0</v>
      </c>
      <c r="W27" s="9">
        <f t="shared" si="1"/>
        <v>0</v>
      </c>
      <c r="X27" s="9">
        <f t="shared" si="1"/>
        <v>0</v>
      </c>
      <c r="Y27" s="9">
        <f t="shared" si="1"/>
        <v>0</v>
      </c>
      <c r="Z27" s="9">
        <f t="shared" si="1"/>
        <v>0</v>
      </c>
      <c r="AA27" s="9">
        <f t="shared" si="1"/>
        <v>0</v>
      </c>
      <c r="AB27" s="9">
        <f t="shared" si="1"/>
        <v>0</v>
      </c>
      <c r="AC27" s="9">
        <f t="shared" si="1"/>
        <v>0</v>
      </c>
      <c r="AD27" s="9">
        <f t="shared" si="1"/>
        <v>0</v>
      </c>
    </row>
    <row r="28" spans="1:30" s="10" customFormat="1" ht="120" customHeight="1" x14ac:dyDescent="0.75">
      <c r="A28" s="8" t="s">
        <v>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</row>
    <row r="29" spans="1:30" s="5" customFormat="1" ht="120" customHeight="1" x14ac:dyDescent="0.75">
      <c r="A29" s="3" t="s">
        <v>27</v>
      </c>
      <c r="B29" s="7">
        <v>0</v>
      </c>
      <c r="C29" s="3"/>
      <c r="D29" s="3" t="s">
        <v>28</v>
      </c>
      <c r="E29" s="7">
        <v>0</v>
      </c>
      <c r="F29" s="3"/>
      <c r="G29" s="3" t="s">
        <v>29</v>
      </c>
      <c r="H29" s="7">
        <v>0</v>
      </c>
      <c r="I29" s="3"/>
      <c r="J29" s="3" t="s">
        <v>30</v>
      </c>
      <c r="K29" s="7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75">
      <c r="A30" s="5"/>
    </row>
  </sheetData>
  <mergeCells count="1">
    <mergeCell ref="A1:Y1"/>
  </mergeCells>
  <printOptions horizontalCentered="1"/>
  <pageMargins left="0.7" right="0.7" top="0.75" bottom="0.75" header="0.3" footer="0.3"/>
  <pageSetup paperSize="5" scale="13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 Abstract Availability</vt:lpstr>
      <vt:lpstr>Monthly Abstract Scheduled</vt:lpstr>
      <vt:lpstr>Monthly Abstract Surrender</vt:lpstr>
      <vt:lpstr>'Monthly Abstract Availability'!Print_Area</vt:lpstr>
      <vt:lpstr>'Monthly Abstract Scheduled'!Print_Area</vt:lpstr>
      <vt:lpstr>'Monthly Abstract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2024-08-12T10:40:00Z</dcterms:modified>
</cp:coreProperties>
</file>